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2.xml" ContentType="application/vnd.openxmlformats-officedocument.drawing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drawings/drawing3.xml" ContentType="application/vnd.openxmlformats-officedocument.drawing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drawings/drawing4.xml" ContentType="application/vnd.openxmlformats-officedocument.drawing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drawings/drawing5.xml" ContentType="application/vnd.openxmlformats-officedocument.drawing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drawings/drawing6.xml" ContentType="application/vnd.openxmlformats-officedocument.drawing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drawings/drawing7.xml" ContentType="application/vnd.openxmlformats-officedocument.drawing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drawings/drawing8.xml" ContentType="application/vnd.openxmlformats-officedocument.drawing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drawings/drawing9.xml" ContentType="application/vnd.openxmlformats-officedocument.drawing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drawings/drawing10.xml" ContentType="application/vnd.openxmlformats-officedocument.drawing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drawings/drawing11.xml" ContentType="application/vnd.openxmlformats-officedocument.drawing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drawings/drawing12.xml" ContentType="application/vnd.openxmlformats-officedocument.drawing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drawings/drawing13.xml" ContentType="application/vnd.openxmlformats-officedocument.drawing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drawings/drawing14.xml" ContentType="application/vnd.openxmlformats-officedocument.drawing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drawings/drawing15.xml" ContentType="application/vnd.openxmlformats-officedocument.drawing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drawings/drawing16.xml" ContentType="application/vnd.openxmlformats-officedocument.drawing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charts/chart297.xml" ContentType="application/vnd.openxmlformats-officedocument.drawingml.chart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charts/chart301.xml" ContentType="application/vnd.openxmlformats-officedocument.drawingml.chart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drawings/drawing17.xml" ContentType="application/vnd.openxmlformats-officedocument.drawing+xml"/>
  <Override PartName="/xl/charts/chart305.xml" ContentType="application/vnd.openxmlformats-officedocument.drawingml.chart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charts/chart310.xml" ContentType="application/vnd.openxmlformats-officedocument.drawingml.chart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charts/chart318.xml" ContentType="application/vnd.openxmlformats-officedocument.drawingml.chart+xml"/>
  <Override PartName="/xl/charts/chart319.xml" ContentType="application/vnd.openxmlformats-officedocument.drawingml.chart+xml"/>
  <Override PartName="/xl/charts/chart320.xml" ContentType="application/vnd.openxmlformats-officedocument.drawingml.chart+xml"/>
  <Override PartName="/xl/charts/chart321.xml" ContentType="application/vnd.openxmlformats-officedocument.drawingml.chart+xml"/>
  <Override PartName="/xl/charts/chart322.xml" ContentType="application/vnd.openxmlformats-officedocument.drawingml.chart+xml"/>
  <Override PartName="/xl/charts/chart323.xml" ContentType="application/vnd.openxmlformats-officedocument.drawingml.chart+xml"/>
  <Override PartName="/xl/drawings/drawing18.xml" ContentType="application/vnd.openxmlformats-officedocument.drawing+xml"/>
  <Override PartName="/xl/charts/chart324.xml" ContentType="application/vnd.openxmlformats-officedocument.drawingml.chart+xml"/>
  <Override PartName="/xl/charts/chart325.xml" ContentType="application/vnd.openxmlformats-officedocument.drawingml.chart+xml"/>
  <Override PartName="/xl/charts/chart326.xml" ContentType="application/vnd.openxmlformats-officedocument.drawingml.chart+xml"/>
  <Override PartName="/xl/charts/chart327.xml" ContentType="application/vnd.openxmlformats-officedocument.drawingml.chart+xml"/>
  <Override PartName="/xl/charts/chart328.xml" ContentType="application/vnd.openxmlformats-officedocument.drawingml.chart+xml"/>
  <Override PartName="/xl/charts/chart329.xml" ContentType="application/vnd.openxmlformats-officedocument.drawingml.chart+xml"/>
  <Override PartName="/xl/charts/chart330.xml" ContentType="application/vnd.openxmlformats-officedocument.drawingml.chart+xml"/>
  <Override PartName="/xl/charts/chart331.xml" ContentType="application/vnd.openxmlformats-officedocument.drawingml.chart+xml"/>
  <Override PartName="/xl/charts/chart332.xml" ContentType="application/vnd.openxmlformats-officedocument.drawingml.chart+xml"/>
  <Override PartName="/xl/charts/chart333.xml" ContentType="application/vnd.openxmlformats-officedocument.drawingml.chart+xml"/>
  <Override PartName="/xl/charts/chart334.xml" ContentType="application/vnd.openxmlformats-officedocument.drawingml.chart+xml"/>
  <Override PartName="/xl/charts/chart335.xml" ContentType="application/vnd.openxmlformats-officedocument.drawingml.chart+xml"/>
  <Override PartName="/xl/charts/chart336.xml" ContentType="application/vnd.openxmlformats-officedocument.drawingml.chart+xml"/>
  <Override PartName="/xl/charts/chart337.xml" ContentType="application/vnd.openxmlformats-officedocument.drawingml.chart+xml"/>
  <Override PartName="/xl/charts/chart338.xml" ContentType="application/vnd.openxmlformats-officedocument.drawingml.chart+xml"/>
  <Override PartName="/xl/charts/chart339.xml" ContentType="application/vnd.openxmlformats-officedocument.drawingml.chart+xml"/>
  <Override PartName="/xl/charts/chart340.xml" ContentType="application/vnd.openxmlformats-officedocument.drawingml.chart+xml"/>
  <Override PartName="/xl/charts/chart341.xml" ContentType="application/vnd.openxmlformats-officedocument.drawingml.chart+xml"/>
  <Override PartName="/xl/charts/chart342.xml" ContentType="application/vnd.openxmlformats-officedocument.drawingml.chart+xml"/>
  <Override PartName="/xl/drawings/drawing19.xml" ContentType="application/vnd.openxmlformats-officedocument.drawing+xml"/>
  <Override PartName="/xl/charts/chart343.xml" ContentType="application/vnd.openxmlformats-officedocument.drawingml.chart+xml"/>
  <Override PartName="/xl/charts/chart344.xml" ContentType="application/vnd.openxmlformats-officedocument.drawingml.chart+xml"/>
  <Override PartName="/xl/charts/chart345.xml" ContentType="application/vnd.openxmlformats-officedocument.drawingml.chart+xml"/>
  <Override PartName="/xl/charts/chart346.xml" ContentType="application/vnd.openxmlformats-officedocument.drawingml.chart+xml"/>
  <Override PartName="/xl/charts/chart347.xml" ContentType="application/vnd.openxmlformats-officedocument.drawingml.chart+xml"/>
  <Override PartName="/xl/charts/chart348.xml" ContentType="application/vnd.openxmlformats-officedocument.drawingml.chart+xml"/>
  <Override PartName="/xl/charts/chart349.xml" ContentType="application/vnd.openxmlformats-officedocument.drawingml.chart+xml"/>
  <Override PartName="/xl/charts/chart350.xml" ContentType="application/vnd.openxmlformats-officedocument.drawingml.chart+xml"/>
  <Override PartName="/xl/charts/chart351.xml" ContentType="application/vnd.openxmlformats-officedocument.drawingml.chart+xml"/>
  <Override PartName="/xl/charts/chart352.xml" ContentType="application/vnd.openxmlformats-officedocument.drawingml.chart+xml"/>
  <Override PartName="/xl/charts/chart353.xml" ContentType="application/vnd.openxmlformats-officedocument.drawingml.chart+xml"/>
  <Override PartName="/xl/charts/chart354.xml" ContentType="application/vnd.openxmlformats-officedocument.drawingml.chart+xml"/>
  <Override PartName="/xl/charts/chart355.xml" ContentType="application/vnd.openxmlformats-officedocument.drawingml.chart+xml"/>
  <Override PartName="/xl/charts/chart356.xml" ContentType="application/vnd.openxmlformats-officedocument.drawingml.chart+xml"/>
  <Override PartName="/xl/charts/chart357.xml" ContentType="application/vnd.openxmlformats-officedocument.drawingml.chart+xml"/>
  <Override PartName="/xl/charts/chart358.xml" ContentType="application/vnd.openxmlformats-officedocument.drawingml.chart+xml"/>
  <Override PartName="/xl/charts/chart359.xml" ContentType="application/vnd.openxmlformats-officedocument.drawingml.chart+xml"/>
  <Override PartName="/xl/charts/chart360.xml" ContentType="application/vnd.openxmlformats-officedocument.drawingml.chart+xml"/>
  <Override PartName="/xl/charts/chart361.xml" ContentType="application/vnd.openxmlformats-officedocument.drawingml.chart+xml"/>
  <Override PartName="/xl/drawings/drawing20.xml" ContentType="application/vnd.openxmlformats-officedocument.drawing+xml"/>
  <Override PartName="/xl/charts/chart362.xml" ContentType="application/vnd.openxmlformats-officedocument.drawingml.chart+xml"/>
  <Override PartName="/xl/charts/chart363.xml" ContentType="application/vnd.openxmlformats-officedocument.drawingml.chart+xml"/>
  <Override PartName="/xl/charts/chart364.xml" ContentType="application/vnd.openxmlformats-officedocument.drawingml.chart+xml"/>
  <Override PartName="/xl/charts/chart365.xml" ContentType="application/vnd.openxmlformats-officedocument.drawingml.chart+xml"/>
  <Override PartName="/xl/charts/chart366.xml" ContentType="application/vnd.openxmlformats-officedocument.drawingml.chart+xml"/>
  <Override PartName="/xl/charts/chart367.xml" ContentType="application/vnd.openxmlformats-officedocument.drawingml.chart+xml"/>
  <Override PartName="/xl/charts/chart368.xml" ContentType="application/vnd.openxmlformats-officedocument.drawingml.chart+xml"/>
  <Override PartName="/xl/charts/chart369.xml" ContentType="application/vnd.openxmlformats-officedocument.drawingml.chart+xml"/>
  <Override PartName="/xl/charts/chart370.xml" ContentType="application/vnd.openxmlformats-officedocument.drawingml.chart+xml"/>
  <Override PartName="/xl/charts/chart371.xml" ContentType="application/vnd.openxmlformats-officedocument.drawingml.chart+xml"/>
  <Override PartName="/xl/charts/chart372.xml" ContentType="application/vnd.openxmlformats-officedocument.drawingml.chart+xml"/>
  <Override PartName="/xl/charts/chart373.xml" ContentType="application/vnd.openxmlformats-officedocument.drawingml.chart+xml"/>
  <Override PartName="/xl/charts/chart374.xml" ContentType="application/vnd.openxmlformats-officedocument.drawingml.chart+xml"/>
  <Override PartName="/xl/charts/chart375.xml" ContentType="application/vnd.openxmlformats-officedocument.drawingml.chart+xml"/>
  <Override PartName="/xl/charts/chart376.xml" ContentType="application/vnd.openxmlformats-officedocument.drawingml.chart+xml"/>
  <Override PartName="/xl/charts/chart377.xml" ContentType="application/vnd.openxmlformats-officedocument.drawingml.chart+xml"/>
  <Override PartName="/xl/charts/chart378.xml" ContentType="application/vnd.openxmlformats-officedocument.drawingml.chart+xml"/>
  <Override PartName="/xl/charts/chart379.xml" ContentType="application/vnd.openxmlformats-officedocument.drawingml.chart+xml"/>
  <Override PartName="/xl/charts/chart380.xml" ContentType="application/vnd.openxmlformats-officedocument.drawingml.chart+xml"/>
  <Override PartName="/xl/drawings/drawing21.xml" ContentType="application/vnd.openxmlformats-officedocument.drawing+xml"/>
  <Override PartName="/xl/charts/chart381.xml" ContentType="application/vnd.openxmlformats-officedocument.drawingml.chart+xml"/>
  <Override PartName="/xl/charts/chart382.xml" ContentType="application/vnd.openxmlformats-officedocument.drawingml.chart+xml"/>
  <Override PartName="/xl/charts/chart383.xml" ContentType="application/vnd.openxmlformats-officedocument.drawingml.chart+xml"/>
  <Override PartName="/xl/charts/chart384.xml" ContentType="application/vnd.openxmlformats-officedocument.drawingml.chart+xml"/>
  <Override PartName="/xl/charts/chart385.xml" ContentType="application/vnd.openxmlformats-officedocument.drawingml.chart+xml"/>
  <Override PartName="/xl/charts/chart386.xml" ContentType="application/vnd.openxmlformats-officedocument.drawingml.chart+xml"/>
  <Override PartName="/xl/charts/chart387.xml" ContentType="application/vnd.openxmlformats-officedocument.drawingml.chart+xml"/>
  <Override PartName="/xl/charts/chart388.xml" ContentType="application/vnd.openxmlformats-officedocument.drawingml.chart+xml"/>
  <Override PartName="/xl/charts/chart389.xml" ContentType="application/vnd.openxmlformats-officedocument.drawingml.chart+xml"/>
  <Override PartName="/xl/charts/chart390.xml" ContentType="application/vnd.openxmlformats-officedocument.drawingml.chart+xml"/>
  <Override PartName="/xl/charts/chart391.xml" ContentType="application/vnd.openxmlformats-officedocument.drawingml.chart+xml"/>
  <Override PartName="/xl/charts/chart392.xml" ContentType="application/vnd.openxmlformats-officedocument.drawingml.chart+xml"/>
  <Override PartName="/xl/charts/chart393.xml" ContentType="application/vnd.openxmlformats-officedocument.drawingml.chart+xml"/>
  <Override PartName="/xl/charts/chart394.xml" ContentType="application/vnd.openxmlformats-officedocument.drawingml.chart+xml"/>
  <Override PartName="/xl/charts/chart395.xml" ContentType="application/vnd.openxmlformats-officedocument.drawingml.chart+xml"/>
  <Override PartName="/xl/charts/chart396.xml" ContentType="application/vnd.openxmlformats-officedocument.drawingml.chart+xml"/>
  <Override PartName="/xl/charts/chart397.xml" ContentType="application/vnd.openxmlformats-officedocument.drawingml.chart+xml"/>
  <Override PartName="/xl/charts/chart398.xml" ContentType="application/vnd.openxmlformats-officedocument.drawingml.chart+xml"/>
  <Override PartName="/xl/charts/chart399.xml" ContentType="application/vnd.openxmlformats-officedocument.drawingml.chart+xml"/>
  <Override PartName="/xl/drawings/drawing22.xml" ContentType="application/vnd.openxmlformats-officedocument.drawing+xml"/>
  <Override PartName="/xl/charts/chart400.xml" ContentType="application/vnd.openxmlformats-officedocument.drawingml.chart+xml"/>
  <Override PartName="/xl/charts/chart401.xml" ContentType="application/vnd.openxmlformats-officedocument.drawingml.chart+xml"/>
  <Override PartName="/xl/charts/chart402.xml" ContentType="application/vnd.openxmlformats-officedocument.drawingml.chart+xml"/>
  <Override PartName="/xl/charts/chart403.xml" ContentType="application/vnd.openxmlformats-officedocument.drawingml.chart+xml"/>
  <Override PartName="/xl/charts/chart404.xml" ContentType="application/vnd.openxmlformats-officedocument.drawingml.chart+xml"/>
  <Override PartName="/xl/charts/chart405.xml" ContentType="application/vnd.openxmlformats-officedocument.drawingml.chart+xml"/>
  <Override PartName="/xl/charts/chart406.xml" ContentType="application/vnd.openxmlformats-officedocument.drawingml.chart+xml"/>
  <Override PartName="/xl/charts/chart407.xml" ContentType="application/vnd.openxmlformats-officedocument.drawingml.chart+xml"/>
  <Override PartName="/xl/charts/chart408.xml" ContentType="application/vnd.openxmlformats-officedocument.drawingml.chart+xml"/>
  <Override PartName="/xl/charts/chart409.xml" ContentType="application/vnd.openxmlformats-officedocument.drawingml.chart+xml"/>
  <Override PartName="/xl/charts/chart410.xml" ContentType="application/vnd.openxmlformats-officedocument.drawingml.chart+xml"/>
  <Override PartName="/xl/charts/chart411.xml" ContentType="application/vnd.openxmlformats-officedocument.drawingml.chart+xml"/>
  <Override PartName="/xl/charts/chart412.xml" ContentType="application/vnd.openxmlformats-officedocument.drawingml.chart+xml"/>
  <Override PartName="/xl/charts/chart413.xml" ContentType="application/vnd.openxmlformats-officedocument.drawingml.chart+xml"/>
  <Override PartName="/xl/charts/chart414.xml" ContentType="application/vnd.openxmlformats-officedocument.drawingml.chart+xml"/>
  <Override PartName="/xl/charts/chart415.xml" ContentType="application/vnd.openxmlformats-officedocument.drawingml.chart+xml"/>
  <Override PartName="/xl/charts/chart416.xml" ContentType="application/vnd.openxmlformats-officedocument.drawingml.chart+xml"/>
  <Override PartName="/xl/charts/chart417.xml" ContentType="application/vnd.openxmlformats-officedocument.drawingml.chart+xml"/>
  <Override PartName="/xl/charts/chart418.xml" ContentType="application/vnd.openxmlformats-officedocument.drawingml.chart+xml"/>
  <Override PartName="/xl/drawings/drawing23.xml" ContentType="application/vnd.openxmlformats-officedocument.drawing+xml"/>
  <Override PartName="/xl/charts/chart419.xml" ContentType="application/vnd.openxmlformats-officedocument.drawingml.chart+xml"/>
  <Override PartName="/xl/charts/chart420.xml" ContentType="application/vnd.openxmlformats-officedocument.drawingml.chart+xml"/>
  <Override PartName="/xl/charts/chart421.xml" ContentType="application/vnd.openxmlformats-officedocument.drawingml.chart+xml"/>
  <Override PartName="/xl/charts/chart422.xml" ContentType="application/vnd.openxmlformats-officedocument.drawingml.chart+xml"/>
  <Override PartName="/xl/charts/chart423.xml" ContentType="application/vnd.openxmlformats-officedocument.drawingml.chart+xml"/>
  <Override PartName="/xl/charts/chart424.xml" ContentType="application/vnd.openxmlformats-officedocument.drawingml.chart+xml"/>
  <Override PartName="/xl/charts/chart425.xml" ContentType="application/vnd.openxmlformats-officedocument.drawingml.chart+xml"/>
  <Override PartName="/xl/charts/chart426.xml" ContentType="application/vnd.openxmlformats-officedocument.drawingml.chart+xml"/>
  <Override PartName="/xl/charts/chart427.xml" ContentType="application/vnd.openxmlformats-officedocument.drawingml.chart+xml"/>
  <Override PartName="/xl/charts/chart428.xml" ContentType="application/vnd.openxmlformats-officedocument.drawingml.chart+xml"/>
  <Override PartName="/xl/charts/chart429.xml" ContentType="application/vnd.openxmlformats-officedocument.drawingml.chart+xml"/>
  <Override PartName="/xl/charts/chart430.xml" ContentType="application/vnd.openxmlformats-officedocument.drawingml.chart+xml"/>
  <Override PartName="/xl/charts/chart431.xml" ContentType="application/vnd.openxmlformats-officedocument.drawingml.chart+xml"/>
  <Override PartName="/xl/charts/chart432.xml" ContentType="application/vnd.openxmlformats-officedocument.drawingml.chart+xml"/>
  <Override PartName="/xl/charts/chart433.xml" ContentType="application/vnd.openxmlformats-officedocument.drawingml.chart+xml"/>
  <Override PartName="/xl/charts/chart434.xml" ContentType="application/vnd.openxmlformats-officedocument.drawingml.chart+xml"/>
  <Override PartName="/xl/charts/chart435.xml" ContentType="application/vnd.openxmlformats-officedocument.drawingml.chart+xml"/>
  <Override PartName="/xl/charts/chart436.xml" ContentType="application/vnd.openxmlformats-officedocument.drawingml.chart+xml"/>
  <Override PartName="/xl/charts/chart437.xml" ContentType="application/vnd.openxmlformats-officedocument.drawingml.chart+xml"/>
  <Override PartName="/xl/drawings/drawing24.xml" ContentType="application/vnd.openxmlformats-officedocument.drawing+xml"/>
  <Override PartName="/xl/charts/chart438.xml" ContentType="application/vnd.openxmlformats-officedocument.drawingml.chart+xml"/>
  <Override PartName="/xl/charts/chart439.xml" ContentType="application/vnd.openxmlformats-officedocument.drawingml.chart+xml"/>
  <Override PartName="/xl/charts/chart440.xml" ContentType="application/vnd.openxmlformats-officedocument.drawingml.chart+xml"/>
  <Override PartName="/xl/charts/chart441.xml" ContentType="application/vnd.openxmlformats-officedocument.drawingml.chart+xml"/>
  <Override PartName="/xl/charts/chart442.xml" ContentType="application/vnd.openxmlformats-officedocument.drawingml.chart+xml"/>
  <Override PartName="/xl/charts/chart443.xml" ContentType="application/vnd.openxmlformats-officedocument.drawingml.chart+xml"/>
  <Override PartName="/xl/charts/chart444.xml" ContentType="application/vnd.openxmlformats-officedocument.drawingml.chart+xml"/>
  <Override PartName="/xl/charts/chart445.xml" ContentType="application/vnd.openxmlformats-officedocument.drawingml.chart+xml"/>
  <Override PartName="/xl/charts/chart446.xml" ContentType="application/vnd.openxmlformats-officedocument.drawingml.chart+xml"/>
  <Override PartName="/xl/charts/chart447.xml" ContentType="application/vnd.openxmlformats-officedocument.drawingml.chart+xml"/>
  <Override PartName="/xl/charts/chart448.xml" ContentType="application/vnd.openxmlformats-officedocument.drawingml.chart+xml"/>
  <Override PartName="/xl/charts/chart449.xml" ContentType="application/vnd.openxmlformats-officedocument.drawingml.chart+xml"/>
  <Override PartName="/xl/charts/chart450.xml" ContentType="application/vnd.openxmlformats-officedocument.drawingml.chart+xml"/>
  <Override PartName="/xl/charts/chart451.xml" ContentType="application/vnd.openxmlformats-officedocument.drawingml.chart+xml"/>
  <Override PartName="/xl/charts/chart452.xml" ContentType="application/vnd.openxmlformats-officedocument.drawingml.chart+xml"/>
  <Override PartName="/xl/charts/chart453.xml" ContentType="application/vnd.openxmlformats-officedocument.drawingml.chart+xml"/>
  <Override PartName="/xl/charts/chart454.xml" ContentType="application/vnd.openxmlformats-officedocument.drawingml.chart+xml"/>
  <Override PartName="/xl/charts/chart455.xml" ContentType="application/vnd.openxmlformats-officedocument.drawingml.chart+xml"/>
  <Override PartName="/xl/charts/chart456.xml" ContentType="application/vnd.openxmlformats-officedocument.drawingml.chart+xml"/>
  <Override PartName="/xl/drawings/drawing25.xml" ContentType="application/vnd.openxmlformats-officedocument.drawing+xml"/>
  <Override PartName="/xl/charts/chart457.xml" ContentType="application/vnd.openxmlformats-officedocument.drawingml.chart+xml"/>
  <Override PartName="/xl/charts/chart458.xml" ContentType="application/vnd.openxmlformats-officedocument.drawingml.chart+xml"/>
  <Override PartName="/xl/charts/chart459.xml" ContentType="application/vnd.openxmlformats-officedocument.drawingml.chart+xml"/>
  <Override PartName="/xl/charts/chart460.xml" ContentType="application/vnd.openxmlformats-officedocument.drawingml.chart+xml"/>
  <Override PartName="/xl/charts/chart461.xml" ContentType="application/vnd.openxmlformats-officedocument.drawingml.chart+xml"/>
  <Override PartName="/xl/charts/chart462.xml" ContentType="application/vnd.openxmlformats-officedocument.drawingml.chart+xml"/>
  <Override PartName="/xl/charts/chart463.xml" ContentType="application/vnd.openxmlformats-officedocument.drawingml.chart+xml"/>
  <Override PartName="/xl/charts/chart464.xml" ContentType="application/vnd.openxmlformats-officedocument.drawingml.chart+xml"/>
  <Override PartName="/xl/charts/chart465.xml" ContentType="application/vnd.openxmlformats-officedocument.drawingml.chart+xml"/>
  <Override PartName="/xl/charts/chart466.xml" ContentType="application/vnd.openxmlformats-officedocument.drawingml.chart+xml"/>
  <Override PartName="/xl/charts/chart467.xml" ContentType="application/vnd.openxmlformats-officedocument.drawingml.chart+xml"/>
  <Override PartName="/xl/charts/chart468.xml" ContentType="application/vnd.openxmlformats-officedocument.drawingml.chart+xml"/>
  <Override PartName="/xl/charts/chart469.xml" ContentType="application/vnd.openxmlformats-officedocument.drawingml.chart+xml"/>
  <Override PartName="/xl/charts/chart470.xml" ContentType="application/vnd.openxmlformats-officedocument.drawingml.chart+xml"/>
  <Override PartName="/xl/charts/chart471.xml" ContentType="application/vnd.openxmlformats-officedocument.drawingml.chart+xml"/>
  <Override PartName="/xl/charts/chart472.xml" ContentType="application/vnd.openxmlformats-officedocument.drawingml.chart+xml"/>
  <Override PartName="/xl/charts/chart473.xml" ContentType="application/vnd.openxmlformats-officedocument.drawingml.chart+xml"/>
  <Override PartName="/xl/charts/chart474.xml" ContentType="application/vnd.openxmlformats-officedocument.drawingml.chart+xml"/>
  <Override PartName="/xl/charts/chart475.xml" ContentType="application/vnd.openxmlformats-officedocument.drawingml.chart+xml"/>
  <Override PartName="/xl/drawings/drawing26.xml" ContentType="application/vnd.openxmlformats-officedocument.drawing+xml"/>
  <Override PartName="/xl/charts/chart476.xml" ContentType="application/vnd.openxmlformats-officedocument.drawingml.chart+xml"/>
  <Override PartName="/xl/charts/chart477.xml" ContentType="application/vnd.openxmlformats-officedocument.drawingml.chart+xml"/>
  <Override PartName="/xl/charts/chart478.xml" ContentType="application/vnd.openxmlformats-officedocument.drawingml.chart+xml"/>
  <Override PartName="/xl/charts/chart479.xml" ContentType="application/vnd.openxmlformats-officedocument.drawingml.chart+xml"/>
  <Override PartName="/xl/charts/chart480.xml" ContentType="application/vnd.openxmlformats-officedocument.drawingml.chart+xml"/>
  <Override PartName="/xl/charts/chart481.xml" ContentType="application/vnd.openxmlformats-officedocument.drawingml.chart+xml"/>
  <Override PartName="/xl/charts/chart482.xml" ContentType="application/vnd.openxmlformats-officedocument.drawingml.chart+xml"/>
  <Override PartName="/xl/charts/chart483.xml" ContentType="application/vnd.openxmlformats-officedocument.drawingml.chart+xml"/>
  <Override PartName="/xl/charts/chart484.xml" ContentType="application/vnd.openxmlformats-officedocument.drawingml.chart+xml"/>
  <Override PartName="/xl/charts/chart485.xml" ContentType="application/vnd.openxmlformats-officedocument.drawingml.chart+xml"/>
  <Override PartName="/xl/charts/chart486.xml" ContentType="application/vnd.openxmlformats-officedocument.drawingml.chart+xml"/>
  <Override PartName="/xl/charts/chart487.xml" ContentType="application/vnd.openxmlformats-officedocument.drawingml.chart+xml"/>
  <Override PartName="/xl/charts/chart488.xml" ContentType="application/vnd.openxmlformats-officedocument.drawingml.chart+xml"/>
  <Override PartName="/xl/charts/chart489.xml" ContentType="application/vnd.openxmlformats-officedocument.drawingml.chart+xml"/>
  <Override PartName="/xl/charts/chart490.xml" ContentType="application/vnd.openxmlformats-officedocument.drawingml.chart+xml"/>
  <Override PartName="/xl/charts/chart491.xml" ContentType="application/vnd.openxmlformats-officedocument.drawingml.chart+xml"/>
  <Override PartName="/xl/charts/chart492.xml" ContentType="application/vnd.openxmlformats-officedocument.drawingml.chart+xml"/>
  <Override PartName="/xl/charts/chart493.xml" ContentType="application/vnd.openxmlformats-officedocument.drawingml.chart+xml"/>
  <Override PartName="/xl/charts/chart494.xml" ContentType="application/vnd.openxmlformats-officedocument.drawingml.chart+xml"/>
  <Override PartName="/xl/drawings/drawing27.xml" ContentType="application/vnd.openxmlformats-officedocument.drawing+xml"/>
  <Override PartName="/xl/charts/chart495.xml" ContentType="application/vnd.openxmlformats-officedocument.drawingml.chart+xml"/>
  <Override PartName="/xl/charts/chart496.xml" ContentType="application/vnd.openxmlformats-officedocument.drawingml.chart+xml"/>
  <Override PartName="/xl/charts/chart497.xml" ContentType="application/vnd.openxmlformats-officedocument.drawingml.chart+xml"/>
  <Override PartName="/xl/charts/chart498.xml" ContentType="application/vnd.openxmlformats-officedocument.drawingml.chart+xml"/>
  <Override PartName="/xl/charts/chart499.xml" ContentType="application/vnd.openxmlformats-officedocument.drawingml.chart+xml"/>
  <Override PartName="/xl/charts/chart500.xml" ContentType="application/vnd.openxmlformats-officedocument.drawingml.chart+xml"/>
  <Override PartName="/xl/charts/chart501.xml" ContentType="application/vnd.openxmlformats-officedocument.drawingml.chart+xml"/>
  <Override PartName="/xl/charts/chart502.xml" ContentType="application/vnd.openxmlformats-officedocument.drawingml.chart+xml"/>
  <Override PartName="/xl/charts/chart503.xml" ContentType="application/vnd.openxmlformats-officedocument.drawingml.chart+xml"/>
  <Override PartName="/xl/charts/chart504.xml" ContentType="application/vnd.openxmlformats-officedocument.drawingml.chart+xml"/>
  <Override PartName="/xl/charts/chart505.xml" ContentType="application/vnd.openxmlformats-officedocument.drawingml.chart+xml"/>
  <Override PartName="/xl/charts/chart506.xml" ContentType="application/vnd.openxmlformats-officedocument.drawingml.chart+xml"/>
  <Override PartName="/xl/charts/chart507.xml" ContentType="application/vnd.openxmlformats-officedocument.drawingml.chart+xml"/>
  <Override PartName="/xl/charts/chart508.xml" ContentType="application/vnd.openxmlformats-officedocument.drawingml.chart+xml"/>
  <Override PartName="/xl/charts/chart509.xml" ContentType="application/vnd.openxmlformats-officedocument.drawingml.chart+xml"/>
  <Override PartName="/xl/charts/chart510.xml" ContentType="application/vnd.openxmlformats-officedocument.drawingml.chart+xml"/>
  <Override PartName="/xl/charts/chart511.xml" ContentType="application/vnd.openxmlformats-officedocument.drawingml.chart+xml"/>
  <Override PartName="/xl/charts/chart512.xml" ContentType="application/vnd.openxmlformats-officedocument.drawingml.chart+xml"/>
  <Override PartName="/xl/charts/chart513.xml" ContentType="application/vnd.openxmlformats-officedocument.drawingml.chart+xml"/>
  <Override PartName="/xl/drawings/drawing28.xml" ContentType="application/vnd.openxmlformats-officedocument.drawing+xml"/>
  <Override PartName="/xl/charts/chart514.xml" ContentType="application/vnd.openxmlformats-officedocument.drawingml.chart+xml"/>
  <Override PartName="/xl/charts/chart515.xml" ContentType="application/vnd.openxmlformats-officedocument.drawingml.chart+xml"/>
  <Override PartName="/xl/charts/chart516.xml" ContentType="application/vnd.openxmlformats-officedocument.drawingml.chart+xml"/>
  <Override PartName="/xl/charts/chart517.xml" ContentType="application/vnd.openxmlformats-officedocument.drawingml.chart+xml"/>
  <Override PartName="/xl/charts/chart518.xml" ContentType="application/vnd.openxmlformats-officedocument.drawingml.chart+xml"/>
  <Override PartName="/xl/charts/chart519.xml" ContentType="application/vnd.openxmlformats-officedocument.drawingml.chart+xml"/>
  <Override PartName="/xl/charts/chart520.xml" ContentType="application/vnd.openxmlformats-officedocument.drawingml.chart+xml"/>
  <Override PartName="/xl/charts/chart521.xml" ContentType="application/vnd.openxmlformats-officedocument.drawingml.chart+xml"/>
  <Override PartName="/xl/charts/chart522.xml" ContentType="application/vnd.openxmlformats-officedocument.drawingml.chart+xml"/>
  <Override PartName="/xl/charts/chart523.xml" ContentType="application/vnd.openxmlformats-officedocument.drawingml.chart+xml"/>
  <Override PartName="/xl/charts/chart524.xml" ContentType="application/vnd.openxmlformats-officedocument.drawingml.chart+xml"/>
  <Override PartName="/xl/charts/chart525.xml" ContentType="application/vnd.openxmlformats-officedocument.drawingml.chart+xml"/>
  <Override PartName="/xl/charts/chart526.xml" ContentType="application/vnd.openxmlformats-officedocument.drawingml.chart+xml"/>
  <Override PartName="/xl/charts/chart527.xml" ContentType="application/vnd.openxmlformats-officedocument.drawingml.chart+xml"/>
  <Override PartName="/xl/charts/chart528.xml" ContentType="application/vnd.openxmlformats-officedocument.drawingml.chart+xml"/>
  <Override PartName="/xl/charts/chart529.xml" ContentType="application/vnd.openxmlformats-officedocument.drawingml.chart+xml"/>
  <Override PartName="/xl/charts/chart530.xml" ContentType="application/vnd.openxmlformats-officedocument.drawingml.chart+xml"/>
  <Override PartName="/xl/charts/chart531.xml" ContentType="application/vnd.openxmlformats-officedocument.drawingml.chart+xml"/>
  <Override PartName="/xl/charts/chart532.xml" ContentType="application/vnd.openxmlformats-officedocument.drawingml.chart+xml"/>
  <Override PartName="/xl/drawings/drawing29.xml" ContentType="application/vnd.openxmlformats-officedocument.drawing+xml"/>
  <Override PartName="/xl/charts/chart533.xml" ContentType="application/vnd.openxmlformats-officedocument.drawingml.chart+xml"/>
  <Override PartName="/xl/charts/chart534.xml" ContentType="application/vnd.openxmlformats-officedocument.drawingml.chart+xml"/>
  <Override PartName="/xl/charts/chart535.xml" ContentType="application/vnd.openxmlformats-officedocument.drawingml.chart+xml"/>
  <Override PartName="/xl/charts/chart536.xml" ContentType="application/vnd.openxmlformats-officedocument.drawingml.chart+xml"/>
  <Override PartName="/xl/charts/chart537.xml" ContentType="application/vnd.openxmlformats-officedocument.drawingml.chart+xml"/>
  <Override PartName="/xl/charts/chart538.xml" ContentType="application/vnd.openxmlformats-officedocument.drawingml.chart+xml"/>
  <Override PartName="/xl/charts/chart539.xml" ContentType="application/vnd.openxmlformats-officedocument.drawingml.chart+xml"/>
  <Override PartName="/xl/charts/chart540.xml" ContentType="application/vnd.openxmlformats-officedocument.drawingml.chart+xml"/>
  <Override PartName="/xl/charts/chart541.xml" ContentType="application/vnd.openxmlformats-officedocument.drawingml.chart+xml"/>
  <Override PartName="/xl/charts/chart542.xml" ContentType="application/vnd.openxmlformats-officedocument.drawingml.chart+xml"/>
  <Override PartName="/xl/charts/chart543.xml" ContentType="application/vnd.openxmlformats-officedocument.drawingml.chart+xml"/>
  <Override PartName="/xl/charts/chart544.xml" ContentType="application/vnd.openxmlformats-officedocument.drawingml.chart+xml"/>
  <Override PartName="/xl/charts/chart545.xml" ContentType="application/vnd.openxmlformats-officedocument.drawingml.chart+xml"/>
  <Override PartName="/xl/charts/chart546.xml" ContentType="application/vnd.openxmlformats-officedocument.drawingml.chart+xml"/>
  <Override PartName="/xl/charts/chart547.xml" ContentType="application/vnd.openxmlformats-officedocument.drawingml.chart+xml"/>
  <Override PartName="/xl/charts/chart548.xml" ContentType="application/vnd.openxmlformats-officedocument.drawingml.chart+xml"/>
  <Override PartName="/xl/charts/chart549.xml" ContentType="application/vnd.openxmlformats-officedocument.drawingml.chart+xml"/>
  <Override PartName="/xl/charts/chart550.xml" ContentType="application/vnd.openxmlformats-officedocument.drawingml.chart+xml"/>
  <Override PartName="/xl/charts/chart551.xml" ContentType="application/vnd.openxmlformats-officedocument.drawingml.chart+xml"/>
  <Override PartName="/xl/drawings/drawing30.xml" ContentType="application/vnd.openxmlformats-officedocument.drawing+xml"/>
  <Override PartName="/xl/charts/chart552.xml" ContentType="application/vnd.openxmlformats-officedocument.drawingml.chart+xml"/>
  <Override PartName="/xl/charts/chart553.xml" ContentType="application/vnd.openxmlformats-officedocument.drawingml.chart+xml"/>
  <Override PartName="/xl/charts/chart554.xml" ContentType="application/vnd.openxmlformats-officedocument.drawingml.chart+xml"/>
  <Override PartName="/xl/charts/chart555.xml" ContentType="application/vnd.openxmlformats-officedocument.drawingml.chart+xml"/>
  <Override PartName="/xl/charts/chart556.xml" ContentType="application/vnd.openxmlformats-officedocument.drawingml.chart+xml"/>
  <Override PartName="/xl/charts/chart557.xml" ContentType="application/vnd.openxmlformats-officedocument.drawingml.chart+xml"/>
  <Override PartName="/xl/charts/chart558.xml" ContentType="application/vnd.openxmlformats-officedocument.drawingml.chart+xml"/>
  <Override PartName="/xl/charts/chart559.xml" ContentType="application/vnd.openxmlformats-officedocument.drawingml.chart+xml"/>
  <Override PartName="/xl/charts/chart560.xml" ContentType="application/vnd.openxmlformats-officedocument.drawingml.chart+xml"/>
  <Override PartName="/xl/charts/chart561.xml" ContentType="application/vnd.openxmlformats-officedocument.drawingml.chart+xml"/>
  <Override PartName="/xl/charts/chart562.xml" ContentType="application/vnd.openxmlformats-officedocument.drawingml.chart+xml"/>
  <Override PartName="/xl/charts/chart563.xml" ContentType="application/vnd.openxmlformats-officedocument.drawingml.chart+xml"/>
  <Override PartName="/xl/charts/chart564.xml" ContentType="application/vnd.openxmlformats-officedocument.drawingml.chart+xml"/>
  <Override PartName="/xl/charts/chart565.xml" ContentType="application/vnd.openxmlformats-officedocument.drawingml.chart+xml"/>
  <Override PartName="/xl/charts/chart566.xml" ContentType="application/vnd.openxmlformats-officedocument.drawingml.chart+xml"/>
  <Override PartName="/xl/charts/chart567.xml" ContentType="application/vnd.openxmlformats-officedocument.drawingml.chart+xml"/>
  <Override PartName="/xl/charts/chart568.xml" ContentType="application/vnd.openxmlformats-officedocument.drawingml.chart+xml"/>
  <Override PartName="/xl/charts/chart569.xml" ContentType="application/vnd.openxmlformats-officedocument.drawingml.chart+xml"/>
  <Override PartName="/xl/charts/chart570.xml" ContentType="application/vnd.openxmlformats-officedocument.drawingml.chart+xml"/>
  <Override PartName="/xl/drawings/drawing31.xml" ContentType="application/vnd.openxmlformats-officedocument.drawing+xml"/>
  <Override PartName="/xl/charts/chart571.xml" ContentType="application/vnd.openxmlformats-officedocument.drawingml.chart+xml"/>
  <Override PartName="/xl/charts/chart572.xml" ContentType="application/vnd.openxmlformats-officedocument.drawingml.chart+xml"/>
  <Override PartName="/xl/charts/chart573.xml" ContentType="application/vnd.openxmlformats-officedocument.drawingml.chart+xml"/>
  <Override PartName="/xl/charts/chart574.xml" ContentType="application/vnd.openxmlformats-officedocument.drawingml.chart+xml"/>
  <Override PartName="/xl/charts/chart575.xml" ContentType="application/vnd.openxmlformats-officedocument.drawingml.chart+xml"/>
  <Override PartName="/xl/charts/chart576.xml" ContentType="application/vnd.openxmlformats-officedocument.drawingml.chart+xml"/>
  <Override PartName="/xl/charts/chart577.xml" ContentType="application/vnd.openxmlformats-officedocument.drawingml.chart+xml"/>
  <Override PartName="/xl/charts/chart578.xml" ContentType="application/vnd.openxmlformats-officedocument.drawingml.chart+xml"/>
  <Override PartName="/xl/charts/chart579.xml" ContentType="application/vnd.openxmlformats-officedocument.drawingml.chart+xml"/>
  <Override PartName="/xl/charts/chart580.xml" ContentType="application/vnd.openxmlformats-officedocument.drawingml.chart+xml"/>
  <Override PartName="/xl/charts/chart581.xml" ContentType="application/vnd.openxmlformats-officedocument.drawingml.chart+xml"/>
  <Override PartName="/xl/charts/chart582.xml" ContentType="application/vnd.openxmlformats-officedocument.drawingml.chart+xml"/>
  <Override PartName="/xl/charts/chart583.xml" ContentType="application/vnd.openxmlformats-officedocument.drawingml.chart+xml"/>
  <Override PartName="/xl/charts/chart584.xml" ContentType="application/vnd.openxmlformats-officedocument.drawingml.chart+xml"/>
  <Override PartName="/xl/charts/chart585.xml" ContentType="application/vnd.openxmlformats-officedocument.drawingml.chart+xml"/>
  <Override PartName="/xl/charts/chart586.xml" ContentType="application/vnd.openxmlformats-officedocument.drawingml.chart+xml"/>
  <Override PartName="/xl/charts/chart587.xml" ContentType="application/vnd.openxmlformats-officedocument.drawingml.chart+xml"/>
  <Override PartName="/xl/charts/chart588.xml" ContentType="application/vnd.openxmlformats-officedocument.drawingml.chart+xml"/>
  <Override PartName="/xl/charts/chart589.xml" ContentType="application/vnd.openxmlformats-officedocument.drawingml.chart+xml"/>
  <Override PartName="/xl/drawings/drawing32.xml" ContentType="application/vnd.openxmlformats-officedocument.drawing+xml"/>
  <Override PartName="/xl/charts/chart590.xml" ContentType="application/vnd.openxmlformats-officedocument.drawingml.chart+xml"/>
  <Override PartName="/xl/charts/chart591.xml" ContentType="application/vnd.openxmlformats-officedocument.drawingml.chart+xml"/>
  <Override PartName="/xl/charts/chart592.xml" ContentType="application/vnd.openxmlformats-officedocument.drawingml.chart+xml"/>
  <Override PartName="/xl/charts/chart593.xml" ContentType="application/vnd.openxmlformats-officedocument.drawingml.chart+xml"/>
  <Override PartName="/xl/charts/chart594.xml" ContentType="application/vnd.openxmlformats-officedocument.drawingml.chart+xml"/>
  <Override PartName="/xl/charts/chart595.xml" ContentType="application/vnd.openxmlformats-officedocument.drawingml.chart+xml"/>
  <Override PartName="/xl/charts/chart596.xml" ContentType="application/vnd.openxmlformats-officedocument.drawingml.chart+xml"/>
  <Override PartName="/xl/charts/chart597.xml" ContentType="application/vnd.openxmlformats-officedocument.drawingml.chart+xml"/>
  <Override PartName="/xl/charts/chart598.xml" ContentType="application/vnd.openxmlformats-officedocument.drawingml.chart+xml"/>
  <Override PartName="/xl/charts/chart599.xml" ContentType="application/vnd.openxmlformats-officedocument.drawingml.chart+xml"/>
  <Override PartName="/xl/charts/chart600.xml" ContentType="application/vnd.openxmlformats-officedocument.drawingml.chart+xml"/>
  <Override PartName="/xl/charts/chart601.xml" ContentType="application/vnd.openxmlformats-officedocument.drawingml.chart+xml"/>
  <Override PartName="/xl/charts/chart602.xml" ContentType="application/vnd.openxmlformats-officedocument.drawingml.chart+xml"/>
  <Override PartName="/xl/charts/chart603.xml" ContentType="application/vnd.openxmlformats-officedocument.drawingml.chart+xml"/>
  <Override PartName="/xl/charts/chart604.xml" ContentType="application/vnd.openxmlformats-officedocument.drawingml.chart+xml"/>
  <Override PartName="/xl/charts/chart605.xml" ContentType="application/vnd.openxmlformats-officedocument.drawingml.chart+xml"/>
  <Override PartName="/xl/charts/chart606.xml" ContentType="application/vnd.openxmlformats-officedocument.drawingml.chart+xml"/>
  <Override PartName="/xl/charts/chart607.xml" ContentType="application/vnd.openxmlformats-officedocument.drawingml.chart+xml"/>
  <Override PartName="/xl/charts/chart608.xml" ContentType="application/vnd.openxmlformats-officedocument.drawingml.chart+xml"/>
  <Override PartName="/xl/drawings/drawing33.xml" ContentType="application/vnd.openxmlformats-officedocument.drawing+xml"/>
  <Override PartName="/xl/charts/chart609.xml" ContentType="application/vnd.openxmlformats-officedocument.drawingml.chart+xml"/>
  <Override PartName="/xl/charts/chart610.xml" ContentType="application/vnd.openxmlformats-officedocument.drawingml.chart+xml"/>
  <Override PartName="/xl/charts/chart611.xml" ContentType="application/vnd.openxmlformats-officedocument.drawingml.chart+xml"/>
  <Override PartName="/xl/charts/chart612.xml" ContentType="application/vnd.openxmlformats-officedocument.drawingml.chart+xml"/>
  <Override PartName="/xl/charts/chart613.xml" ContentType="application/vnd.openxmlformats-officedocument.drawingml.chart+xml"/>
  <Override PartName="/xl/charts/chart614.xml" ContentType="application/vnd.openxmlformats-officedocument.drawingml.chart+xml"/>
  <Override PartName="/xl/charts/chart615.xml" ContentType="application/vnd.openxmlformats-officedocument.drawingml.chart+xml"/>
  <Override PartName="/xl/charts/chart616.xml" ContentType="application/vnd.openxmlformats-officedocument.drawingml.chart+xml"/>
  <Override PartName="/xl/charts/chart617.xml" ContentType="application/vnd.openxmlformats-officedocument.drawingml.chart+xml"/>
  <Override PartName="/xl/charts/chart618.xml" ContentType="application/vnd.openxmlformats-officedocument.drawingml.chart+xml"/>
  <Override PartName="/xl/charts/chart619.xml" ContentType="application/vnd.openxmlformats-officedocument.drawingml.chart+xml"/>
  <Override PartName="/xl/charts/chart620.xml" ContentType="application/vnd.openxmlformats-officedocument.drawingml.chart+xml"/>
  <Override PartName="/xl/charts/chart621.xml" ContentType="application/vnd.openxmlformats-officedocument.drawingml.chart+xml"/>
  <Override PartName="/xl/charts/chart622.xml" ContentType="application/vnd.openxmlformats-officedocument.drawingml.chart+xml"/>
  <Override PartName="/xl/charts/chart623.xml" ContentType="application/vnd.openxmlformats-officedocument.drawingml.chart+xml"/>
  <Override PartName="/xl/charts/chart624.xml" ContentType="application/vnd.openxmlformats-officedocument.drawingml.chart+xml"/>
  <Override PartName="/xl/charts/chart625.xml" ContentType="application/vnd.openxmlformats-officedocument.drawingml.chart+xml"/>
  <Override PartName="/xl/charts/chart626.xml" ContentType="application/vnd.openxmlformats-officedocument.drawingml.chart+xml"/>
  <Override PartName="/xl/charts/chart62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4CD007D8-F62C-452D-8774-D678421EABD3}" xr6:coauthVersionLast="47" xr6:coauthVersionMax="47" xr10:uidLastSave="{00000000-0000-0000-0000-000000000000}"/>
  <bookViews>
    <workbookView xWindow="-110" yWindow="-110" windowWidth="19420" windowHeight="10300" tabRatio="955" xr2:uid="{00000000-000D-0000-FFFF-FFFF00000000}"/>
  </bookViews>
  <sheets>
    <sheet name="Управљање квалитетом" sheetId="37" r:id="rId1"/>
    <sheet name="Корпоративна култура" sheetId="38" r:id="rId2"/>
    <sheet name="Анализа тржишта за предузетнике" sheetId="39" r:id="rId3"/>
    <sheet name="Новац, банкарство и осигурање" sheetId="40" r:id="rId4"/>
    <sheet name="Управљање породичним бизнисом" sheetId="41" r:id="rId5"/>
    <sheet name="Израда и имплементација бизнис " sheetId="42" r:id="rId6"/>
    <sheet name="Финансијски менаџмент" sheetId="43" r:id="rId7"/>
    <sheet name="Управљање непрофитним организац" sheetId="44" r:id="rId8"/>
    <sheet name="Индустријски менаџмент" sheetId="45" r:id="rId9"/>
    <sheet name="Односи с јавношћу" sheetId="46" r:id="rId10"/>
    <sheet name="OPERATIVNA MENADŽMENT" sheetId="15" r:id="rId11"/>
    <sheet name="UPRAVLJANJE PROMENAMA" sheetId="36" r:id="rId12"/>
    <sheet name="UPRAVLJANJE PROJEKTIMA" sheetId="16" r:id="rId13"/>
    <sheet name="STRATEGIJSKI MENADŽMENT" sheetId="17" r:id="rId14"/>
    <sheet name="POSLOVNA KOMUNIKACIJA" sheetId="18" r:id="rId15"/>
    <sheet name="FINANSIJSKO-RAČUNOVODSTVENO POS" sheetId="19" r:id="rId16"/>
    <sheet name="BIZNIS ETIKA" sheetId="20" r:id="rId17"/>
    <sheet name="MENADŽMENT LJUDSKIH RESURSA" sheetId="14" r:id="rId18"/>
    <sheet name="MARKETING" sheetId="1" r:id="rId19"/>
    <sheet name="ELEKTRONSKI BIZNIS" sheetId="5" r:id="rId20"/>
    <sheet name="ENGLESKI JEZIK 2" sheetId="8" r:id="rId21"/>
    <sheet name="PRIVREDNO PRAVO" sheetId="9" r:id="rId22"/>
    <sheet name="EKONOMIKA I ORGANIZACIJA POSLOV" sheetId="31" r:id="rId23"/>
    <sheet name="INFORMATIKA U POSLOVANJU" sheetId="12" r:id="rId24"/>
    <sheet name="MENADŽMENT" sheetId="22" r:id="rId25"/>
    <sheet name="PSIHOLOGIJA RADA" sheetId="23" r:id="rId26"/>
    <sheet name="POSLOVNA STATISTIKA SA MATEMATI" sheetId="24" r:id="rId27"/>
    <sheet name="MEĐUNARODNA EKONOMIJA" sheetId="25" r:id="rId28"/>
    <sheet name="ENGLESKI JEZIK 1" sheetId="28" r:id="rId29"/>
    <sheet name="INFORMATIKA U POSLOVANJU м" sheetId="26" r:id="rId30"/>
    <sheet name="PREDUZETNIŠTVO" sheetId="34" r:id="rId31"/>
    <sheet name="KULTURA POSLOVNOG PONAŠANJA" sheetId="33" r:id="rId32"/>
    <sheet name="EKOLOŠKI MENADŽMENT" sheetId="32" r:id="rId33"/>
  </sheets>
  <externalReferences>
    <externalReference r:id="rId34"/>
    <externalReference r:id="rId3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9" i="46" l="1"/>
  <c r="G109" i="46"/>
  <c r="F109" i="46"/>
  <c r="E109" i="46"/>
  <c r="D109" i="46"/>
  <c r="I108" i="46"/>
  <c r="G108" i="46"/>
  <c r="F108" i="46"/>
  <c r="E108" i="46"/>
  <c r="I107" i="46"/>
  <c r="D108" i="46" s="1"/>
  <c r="I106" i="46"/>
  <c r="H106" i="46"/>
  <c r="G106" i="46"/>
  <c r="F106" i="46"/>
  <c r="E106" i="46"/>
  <c r="D106" i="46"/>
  <c r="I105" i="46"/>
  <c r="H104" i="46"/>
  <c r="E104" i="46"/>
  <c r="D104" i="46"/>
  <c r="I103" i="46"/>
  <c r="I104" i="46" s="1"/>
  <c r="Q102" i="46"/>
  <c r="P102" i="46"/>
  <c r="O102" i="46"/>
  <c r="D102" i="46"/>
  <c r="R101" i="46"/>
  <c r="I101" i="46"/>
  <c r="I102" i="46" s="1"/>
  <c r="F58" i="46"/>
  <c r="S57" i="46"/>
  <c r="S58" i="46" s="1"/>
  <c r="R57" i="46"/>
  <c r="Q57" i="46"/>
  <c r="P57" i="46"/>
  <c r="P58" i="46" s="1"/>
  <c r="O57" i="46"/>
  <c r="T57" i="46" s="1"/>
  <c r="F57" i="46"/>
  <c r="E58" i="46" s="1"/>
  <c r="E57" i="46"/>
  <c r="D57" i="46"/>
  <c r="D58" i="46" s="1"/>
  <c r="T56" i="46"/>
  <c r="Q56" i="46"/>
  <c r="P56" i="46"/>
  <c r="O56" i="46"/>
  <c r="D56" i="46"/>
  <c r="T55" i="46"/>
  <c r="S56" i="46" s="1"/>
  <c r="F55" i="46"/>
  <c r="F56" i="46" s="1"/>
  <c r="D54" i="46"/>
  <c r="T53" i="46"/>
  <c r="R54" i="46" s="1"/>
  <c r="F53" i="46"/>
  <c r="F54" i="46" s="1"/>
  <c r="I11" i="46"/>
  <c r="I12" i="46" s="1"/>
  <c r="H11" i="46"/>
  <c r="H12" i="46" s="1"/>
  <c r="G11" i="46"/>
  <c r="F11" i="46"/>
  <c r="E11" i="46"/>
  <c r="E12" i="46" s="1"/>
  <c r="D11" i="46"/>
  <c r="S9" i="46"/>
  <c r="R9" i="46"/>
  <c r="Q9" i="46"/>
  <c r="P9" i="46"/>
  <c r="P10" i="46" s="1"/>
  <c r="O9" i="46"/>
  <c r="T9" i="46" s="1"/>
  <c r="I9" i="46"/>
  <c r="D10" i="46" s="1"/>
  <c r="T8" i="46"/>
  <c r="Q8" i="46"/>
  <c r="I8" i="46"/>
  <c r="H8" i="46"/>
  <c r="G8" i="46"/>
  <c r="D8" i="46"/>
  <c r="T7" i="46"/>
  <c r="S8" i="46" s="1"/>
  <c r="I7" i="46"/>
  <c r="F8" i="46" s="1"/>
  <c r="T6" i="46"/>
  <c r="S6" i="46"/>
  <c r="R6" i="46"/>
  <c r="O6" i="46"/>
  <c r="G6" i="46"/>
  <c r="F6" i="46"/>
  <c r="E6" i="46"/>
  <c r="T5" i="46"/>
  <c r="Q6" i="46" s="1"/>
  <c r="I5" i="46"/>
  <c r="D6" i="46" s="1"/>
  <c r="H109" i="45"/>
  <c r="G109" i="45"/>
  <c r="G110" i="45" s="1"/>
  <c r="F109" i="45"/>
  <c r="F110" i="45" s="1"/>
  <c r="E109" i="45"/>
  <c r="D109" i="45"/>
  <c r="I109" i="45" s="1"/>
  <c r="I108" i="45"/>
  <c r="H108" i="45"/>
  <c r="G108" i="45"/>
  <c r="F108" i="45"/>
  <c r="E108" i="45"/>
  <c r="D108" i="45"/>
  <c r="I107" i="45"/>
  <c r="I105" i="45"/>
  <c r="D106" i="45" s="1"/>
  <c r="Q103" i="45"/>
  <c r="I103" i="45"/>
  <c r="I104" i="45" s="1"/>
  <c r="R102" i="45"/>
  <c r="R103" i="45" s="1"/>
  <c r="Q102" i="45"/>
  <c r="P102" i="45"/>
  <c r="P103" i="45" s="1"/>
  <c r="O102" i="45"/>
  <c r="O103" i="45" s="1"/>
  <c r="I102" i="45"/>
  <c r="F102" i="45"/>
  <c r="E102" i="45"/>
  <c r="R101" i="45"/>
  <c r="I101" i="45"/>
  <c r="H102" i="45" s="1"/>
  <c r="S57" i="45"/>
  <c r="R57" i="45"/>
  <c r="R58" i="45" s="1"/>
  <c r="Q57" i="45"/>
  <c r="Q58" i="45" s="1"/>
  <c r="P57" i="45"/>
  <c r="O57" i="45"/>
  <c r="T57" i="45" s="1"/>
  <c r="E57" i="45"/>
  <c r="D57" i="45"/>
  <c r="F56" i="45"/>
  <c r="T55" i="45"/>
  <c r="O56" i="45" s="1"/>
  <c r="F55" i="45"/>
  <c r="E56" i="45" s="1"/>
  <c r="Q54" i="45"/>
  <c r="F54" i="45"/>
  <c r="E54" i="45"/>
  <c r="T53" i="45"/>
  <c r="R54" i="45" s="1"/>
  <c r="F53" i="45"/>
  <c r="D54" i="45" s="1"/>
  <c r="H11" i="45"/>
  <c r="G11" i="45"/>
  <c r="F11" i="45"/>
  <c r="E11" i="45"/>
  <c r="D11" i="45"/>
  <c r="H10" i="45"/>
  <c r="G10" i="45"/>
  <c r="S9" i="45"/>
  <c r="R9" i="45"/>
  <c r="Q9" i="45"/>
  <c r="P9" i="45"/>
  <c r="O9" i="45"/>
  <c r="I9" i="45"/>
  <c r="D10" i="45" s="1"/>
  <c r="S8" i="45"/>
  <c r="O8" i="45"/>
  <c r="T7" i="45"/>
  <c r="T8" i="45" s="1"/>
  <c r="I7" i="45"/>
  <c r="G8" i="45" s="1"/>
  <c r="S6" i="45"/>
  <c r="R6" i="45"/>
  <c r="Q6" i="45"/>
  <c r="O6" i="45"/>
  <c r="I6" i="45"/>
  <c r="H6" i="45"/>
  <c r="F6" i="45"/>
  <c r="E6" i="45"/>
  <c r="D6" i="45"/>
  <c r="T5" i="45"/>
  <c r="P6" i="45" s="1"/>
  <c r="I5" i="45"/>
  <c r="G6" i="45" s="1"/>
  <c r="H109" i="44"/>
  <c r="G109" i="44"/>
  <c r="F109" i="44"/>
  <c r="E109" i="44"/>
  <c r="D109" i="44"/>
  <c r="I109" i="44" s="1"/>
  <c r="I107" i="44"/>
  <c r="E108" i="44" s="1"/>
  <c r="I105" i="44"/>
  <c r="D106" i="44" s="1"/>
  <c r="I104" i="44"/>
  <c r="H104" i="44"/>
  <c r="F104" i="44"/>
  <c r="D104" i="44"/>
  <c r="I103" i="44"/>
  <c r="G104" i="44" s="1"/>
  <c r="Q102" i="44"/>
  <c r="P102" i="44"/>
  <c r="O102" i="44"/>
  <c r="I102" i="44"/>
  <c r="H102" i="44"/>
  <c r="R101" i="44"/>
  <c r="I101" i="44"/>
  <c r="G102" i="44" s="1"/>
  <c r="T57" i="44"/>
  <c r="T58" i="44" s="1"/>
  <c r="S57" i="44"/>
  <c r="R57" i="44"/>
  <c r="Q57" i="44"/>
  <c r="Q58" i="44" s="1"/>
  <c r="P57" i="44"/>
  <c r="O57" i="44"/>
  <c r="O58" i="44" s="1"/>
  <c r="E57" i="44"/>
  <c r="E58" i="44" s="1"/>
  <c r="D57" i="44"/>
  <c r="F57" i="44" s="1"/>
  <c r="F58" i="44" s="1"/>
  <c r="T56" i="44"/>
  <c r="R56" i="44"/>
  <c r="P56" i="44"/>
  <c r="O56" i="44"/>
  <c r="F56" i="44"/>
  <c r="E56" i="44"/>
  <c r="T55" i="44"/>
  <c r="S56" i="44" s="1"/>
  <c r="F55" i="44"/>
  <c r="D56" i="44" s="1"/>
  <c r="R54" i="44"/>
  <c r="Q54" i="44"/>
  <c r="P54" i="44"/>
  <c r="T53" i="44"/>
  <c r="O54" i="44" s="1"/>
  <c r="F53" i="44"/>
  <c r="F54" i="44" s="1"/>
  <c r="H11" i="44"/>
  <c r="G11" i="44"/>
  <c r="F11" i="44"/>
  <c r="E11" i="44"/>
  <c r="D11" i="44"/>
  <c r="D10" i="44"/>
  <c r="S9" i="44"/>
  <c r="R9" i="44"/>
  <c r="Q9" i="44"/>
  <c r="P9" i="44"/>
  <c r="O9" i="44"/>
  <c r="I9" i="44"/>
  <c r="I10" i="44" s="1"/>
  <c r="T8" i="44"/>
  <c r="S8" i="44"/>
  <c r="R8" i="44"/>
  <c r="O8" i="44"/>
  <c r="H8" i="44"/>
  <c r="G8" i="44"/>
  <c r="F8" i="44"/>
  <c r="E8" i="44"/>
  <c r="T7" i="44"/>
  <c r="Q8" i="44" s="1"/>
  <c r="I7" i="44"/>
  <c r="D8" i="44" s="1"/>
  <c r="H6" i="44"/>
  <c r="F6" i="44"/>
  <c r="E6" i="44"/>
  <c r="D6" i="44"/>
  <c r="T5" i="44"/>
  <c r="R6" i="44" s="1"/>
  <c r="I5" i="44"/>
  <c r="I6" i="44" s="1"/>
  <c r="H109" i="43"/>
  <c r="G109" i="43"/>
  <c r="F109" i="43"/>
  <c r="E109" i="43"/>
  <c r="D109" i="43"/>
  <c r="I109" i="43" s="1"/>
  <c r="E108" i="43"/>
  <c r="I107" i="43"/>
  <c r="D108" i="43" s="1"/>
  <c r="D106" i="43"/>
  <c r="I105" i="43"/>
  <c r="I106" i="43" s="1"/>
  <c r="I104" i="43"/>
  <c r="H104" i="43"/>
  <c r="F104" i="43"/>
  <c r="D104" i="43"/>
  <c r="I103" i="43"/>
  <c r="G104" i="43" s="1"/>
  <c r="Q102" i="43"/>
  <c r="P102" i="43"/>
  <c r="O102" i="43"/>
  <c r="R101" i="43"/>
  <c r="I101" i="43"/>
  <c r="I102" i="43" s="1"/>
  <c r="T57" i="43"/>
  <c r="T58" i="43" s="1"/>
  <c r="S57" i="43"/>
  <c r="R57" i="43"/>
  <c r="Q57" i="43"/>
  <c r="Q58" i="43" s="1"/>
  <c r="P57" i="43"/>
  <c r="O57" i="43"/>
  <c r="O58" i="43" s="1"/>
  <c r="F57" i="43"/>
  <c r="F58" i="43" s="1"/>
  <c r="E57" i="43"/>
  <c r="D57" i="43"/>
  <c r="D58" i="43" s="1"/>
  <c r="T56" i="43"/>
  <c r="R56" i="43"/>
  <c r="P56" i="43"/>
  <c r="O56" i="43"/>
  <c r="F56" i="43"/>
  <c r="E56" i="43"/>
  <c r="T55" i="43"/>
  <c r="S56" i="43" s="1"/>
  <c r="F55" i="43"/>
  <c r="D56" i="43" s="1"/>
  <c r="R54" i="43"/>
  <c r="Q54" i="43"/>
  <c r="P54" i="43"/>
  <c r="T53" i="43"/>
  <c r="O54" i="43" s="1"/>
  <c r="F53" i="43"/>
  <c r="F54" i="43" s="1"/>
  <c r="H11" i="43"/>
  <c r="G11" i="43"/>
  <c r="F11" i="43"/>
  <c r="E11" i="43"/>
  <c r="D11" i="43"/>
  <c r="D10" i="43"/>
  <c r="S9" i="43"/>
  <c r="T9" i="43" s="1"/>
  <c r="R9" i="43"/>
  <c r="Q9" i="43"/>
  <c r="P9" i="43"/>
  <c r="O9" i="43"/>
  <c r="I9" i="43"/>
  <c r="I10" i="43" s="1"/>
  <c r="T8" i="43"/>
  <c r="S8" i="43"/>
  <c r="R8" i="43"/>
  <c r="Q8" i="43"/>
  <c r="O8" i="43"/>
  <c r="H8" i="43"/>
  <c r="G8" i="43"/>
  <c r="F8" i="43"/>
  <c r="E8" i="43"/>
  <c r="T7" i="43"/>
  <c r="P8" i="43" s="1"/>
  <c r="I7" i="43"/>
  <c r="D8" i="43" s="1"/>
  <c r="R6" i="43"/>
  <c r="H6" i="43"/>
  <c r="F6" i="43"/>
  <c r="E6" i="43"/>
  <c r="D6" i="43"/>
  <c r="T5" i="43"/>
  <c r="Q6" i="43" s="1"/>
  <c r="I5" i="43"/>
  <c r="I6" i="43" s="1"/>
  <c r="H109" i="42"/>
  <c r="G109" i="42"/>
  <c r="F109" i="42"/>
  <c r="F110" i="42" s="1"/>
  <c r="E109" i="42"/>
  <c r="D109" i="42"/>
  <c r="I109" i="42" s="1"/>
  <c r="I107" i="42"/>
  <c r="I108" i="42" s="1"/>
  <c r="I105" i="42"/>
  <c r="I106" i="42" s="1"/>
  <c r="I104" i="42"/>
  <c r="I103" i="42"/>
  <c r="H104" i="42" s="1"/>
  <c r="Q102" i="42"/>
  <c r="P102" i="42"/>
  <c r="O102" i="42"/>
  <c r="I102" i="42"/>
  <c r="H102" i="42"/>
  <c r="R101" i="42"/>
  <c r="I101" i="42"/>
  <c r="G102" i="42" s="1"/>
  <c r="T57" i="42"/>
  <c r="S58" i="42" s="1"/>
  <c r="S57" i="42"/>
  <c r="R57" i="42"/>
  <c r="R58" i="42" s="1"/>
  <c r="Q57" i="42"/>
  <c r="P57" i="42"/>
  <c r="O57" i="42"/>
  <c r="O58" i="42" s="1"/>
  <c r="E57" i="42"/>
  <c r="D57" i="42"/>
  <c r="P56" i="42"/>
  <c r="O56" i="42"/>
  <c r="F56" i="42"/>
  <c r="E56" i="42"/>
  <c r="T55" i="42"/>
  <c r="T56" i="42" s="1"/>
  <c r="F55" i="42"/>
  <c r="D56" i="42" s="1"/>
  <c r="R54" i="42"/>
  <c r="Q54" i="42"/>
  <c r="P54" i="42"/>
  <c r="T53" i="42"/>
  <c r="O54" i="42" s="1"/>
  <c r="F53" i="42"/>
  <c r="F54" i="42" s="1"/>
  <c r="H11" i="42"/>
  <c r="G11" i="42"/>
  <c r="F11" i="42"/>
  <c r="E11" i="42"/>
  <c r="D11" i="42"/>
  <c r="D10" i="42"/>
  <c r="S9" i="42"/>
  <c r="T9" i="42" s="1"/>
  <c r="R9" i="42"/>
  <c r="Q9" i="42"/>
  <c r="P9" i="42"/>
  <c r="O9" i="42"/>
  <c r="I9" i="42"/>
  <c r="I10" i="42" s="1"/>
  <c r="T8" i="42"/>
  <c r="S8" i="42"/>
  <c r="R8" i="42"/>
  <c r="H8" i="42"/>
  <c r="G8" i="42"/>
  <c r="F8" i="42"/>
  <c r="E8" i="42"/>
  <c r="T7" i="42"/>
  <c r="Q8" i="42" s="1"/>
  <c r="I7" i="42"/>
  <c r="D8" i="42" s="1"/>
  <c r="I6" i="42"/>
  <c r="H6" i="42"/>
  <c r="F6" i="42"/>
  <c r="E6" i="42"/>
  <c r="D6" i="42"/>
  <c r="T5" i="42"/>
  <c r="P6" i="42" s="1"/>
  <c r="I5" i="42"/>
  <c r="G6" i="42" s="1"/>
  <c r="H109" i="41"/>
  <c r="G109" i="41"/>
  <c r="F109" i="41"/>
  <c r="E109" i="41"/>
  <c r="D109" i="41"/>
  <c r="I109" i="41" s="1"/>
  <c r="I108" i="41"/>
  <c r="H108" i="41"/>
  <c r="G108" i="41"/>
  <c r="F108" i="41"/>
  <c r="I107" i="41"/>
  <c r="E108" i="41" s="1"/>
  <c r="I106" i="41"/>
  <c r="H106" i="41"/>
  <c r="G106" i="41"/>
  <c r="F106" i="41"/>
  <c r="E106" i="41"/>
  <c r="I105" i="41"/>
  <c r="D106" i="41" s="1"/>
  <c r="F104" i="41"/>
  <c r="I103" i="41"/>
  <c r="I104" i="41" s="1"/>
  <c r="R102" i="41"/>
  <c r="R103" i="41" s="1"/>
  <c r="Q102" i="41"/>
  <c r="Q103" i="41" s="1"/>
  <c r="P102" i="41"/>
  <c r="P103" i="41" s="1"/>
  <c r="O102" i="41"/>
  <c r="I102" i="41"/>
  <c r="H102" i="41"/>
  <c r="G102" i="41"/>
  <c r="F102" i="41"/>
  <c r="E102" i="41"/>
  <c r="D102" i="41"/>
  <c r="R101" i="41"/>
  <c r="I101" i="41"/>
  <c r="S57" i="41"/>
  <c r="S58" i="41" s="1"/>
  <c r="R57" i="41"/>
  <c r="R58" i="41" s="1"/>
  <c r="Q57" i="41"/>
  <c r="P57" i="41"/>
  <c r="O57" i="41"/>
  <c r="T57" i="41" s="1"/>
  <c r="E57" i="41"/>
  <c r="D57" i="41"/>
  <c r="F57" i="41" s="1"/>
  <c r="R56" i="41"/>
  <c r="T55" i="41"/>
  <c r="O56" i="41" s="1"/>
  <c r="F55" i="41"/>
  <c r="F56" i="41" s="1"/>
  <c r="F54" i="41"/>
  <c r="E54" i="41"/>
  <c r="D54" i="41"/>
  <c r="T53" i="41"/>
  <c r="R54" i="41" s="1"/>
  <c r="F53" i="41"/>
  <c r="H11" i="41"/>
  <c r="G11" i="41"/>
  <c r="F11" i="41"/>
  <c r="E11" i="41"/>
  <c r="D11" i="41"/>
  <c r="H10" i="41"/>
  <c r="G10" i="41"/>
  <c r="S9" i="41"/>
  <c r="R9" i="41"/>
  <c r="Q9" i="41"/>
  <c r="P9" i="41"/>
  <c r="O9" i="41"/>
  <c r="I9" i="41"/>
  <c r="D10" i="41" s="1"/>
  <c r="O8" i="41"/>
  <c r="T7" i="41"/>
  <c r="T8" i="41" s="1"/>
  <c r="I7" i="41"/>
  <c r="G8" i="41" s="1"/>
  <c r="S6" i="41"/>
  <c r="Q6" i="41"/>
  <c r="O6" i="41"/>
  <c r="I6" i="41"/>
  <c r="H6" i="41"/>
  <c r="T5" i="41"/>
  <c r="R6" i="41" s="1"/>
  <c r="I5" i="41"/>
  <c r="E6" i="41" s="1"/>
  <c r="H109" i="40"/>
  <c r="G109" i="40"/>
  <c r="F109" i="40"/>
  <c r="E109" i="40"/>
  <c r="D109" i="40"/>
  <c r="I109" i="40" s="1"/>
  <c r="I107" i="40"/>
  <c r="E108" i="40" s="1"/>
  <c r="I105" i="40"/>
  <c r="D106" i="40" s="1"/>
  <c r="I104" i="40"/>
  <c r="H104" i="40"/>
  <c r="F104" i="40"/>
  <c r="D104" i="40"/>
  <c r="I103" i="40"/>
  <c r="G104" i="40" s="1"/>
  <c r="Q102" i="40"/>
  <c r="P102" i="40"/>
  <c r="O102" i="40"/>
  <c r="I102" i="40"/>
  <c r="H102" i="40"/>
  <c r="R101" i="40"/>
  <c r="I101" i="40"/>
  <c r="G102" i="40" s="1"/>
  <c r="T57" i="40"/>
  <c r="S58" i="40" s="1"/>
  <c r="S57" i="40"/>
  <c r="R57" i="40"/>
  <c r="Q57" i="40"/>
  <c r="Q58" i="40" s="1"/>
  <c r="P57" i="40"/>
  <c r="O57" i="40"/>
  <c r="O58" i="40" s="1"/>
  <c r="E57" i="40"/>
  <c r="D57" i="40"/>
  <c r="F57" i="40" s="1"/>
  <c r="F58" i="40" s="1"/>
  <c r="T56" i="40"/>
  <c r="R56" i="40"/>
  <c r="P56" i="40"/>
  <c r="O56" i="40"/>
  <c r="F56" i="40"/>
  <c r="E56" i="40"/>
  <c r="T55" i="40"/>
  <c r="S56" i="40" s="1"/>
  <c r="F55" i="40"/>
  <c r="D56" i="40" s="1"/>
  <c r="R54" i="40"/>
  <c r="Q54" i="40"/>
  <c r="P54" i="40"/>
  <c r="T53" i="40"/>
  <c r="O54" i="40" s="1"/>
  <c r="F53" i="40"/>
  <c r="E54" i="40" s="1"/>
  <c r="H11" i="40"/>
  <c r="G11" i="40"/>
  <c r="F11" i="40"/>
  <c r="E11" i="40"/>
  <c r="D11" i="40"/>
  <c r="D10" i="40"/>
  <c r="S9" i="40"/>
  <c r="R9" i="40"/>
  <c r="Q9" i="40"/>
  <c r="P9" i="40"/>
  <c r="O9" i="40"/>
  <c r="I9" i="40"/>
  <c r="I10" i="40" s="1"/>
  <c r="T8" i="40"/>
  <c r="S8" i="40"/>
  <c r="R8" i="40"/>
  <c r="Q8" i="40"/>
  <c r="O8" i="40"/>
  <c r="H8" i="40"/>
  <c r="G8" i="40"/>
  <c r="F8" i="40"/>
  <c r="E8" i="40"/>
  <c r="T7" i="40"/>
  <c r="P8" i="40" s="1"/>
  <c r="I7" i="40"/>
  <c r="D8" i="40" s="1"/>
  <c r="H6" i="40"/>
  <c r="F6" i="40"/>
  <c r="E6" i="40"/>
  <c r="D6" i="40"/>
  <c r="T5" i="40"/>
  <c r="O6" i="40" s="1"/>
  <c r="I5" i="40"/>
  <c r="I6" i="40" s="1"/>
  <c r="H109" i="39"/>
  <c r="G109" i="39"/>
  <c r="F109" i="39"/>
  <c r="E109" i="39"/>
  <c r="D109" i="39"/>
  <c r="I108" i="39"/>
  <c r="H108" i="39"/>
  <c r="G108" i="39"/>
  <c r="F108" i="39"/>
  <c r="I107" i="39"/>
  <c r="E108" i="39" s="1"/>
  <c r="H106" i="39"/>
  <c r="G106" i="39"/>
  <c r="F106" i="39"/>
  <c r="E106" i="39"/>
  <c r="I105" i="39"/>
  <c r="D106" i="39" s="1"/>
  <c r="E104" i="39"/>
  <c r="D104" i="39"/>
  <c r="I103" i="39"/>
  <c r="I104" i="39" s="1"/>
  <c r="Q102" i="39"/>
  <c r="P102" i="39"/>
  <c r="O102" i="39"/>
  <c r="I102" i="39"/>
  <c r="H102" i="39"/>
  <c r="G102" i="39"/>
  <c r="F102" i="39"/>
  <c r="E102" i="39"/>
  <c r="D102" i="39"/>
  <c r="R101" i="39"/>
  <c r="I101" i="39"/>
  <c r="S57" i="39"/>
  <c r="R57" i="39"/>
  <c r="Q57" i="39"/>
  <c r="P57" i="39"/>
  <c r="O57" i="39"/>
  <c r="T57" i="39" s="1"/>
  <c r="E57" i="39"/>
  <c r="D57" i="39"/>
  <c r="F57" i="39" s="1"/>
  <c r="F58" i="39" s="1"/>
  <c r="R56" i="39"/>
  <c r="Q56" i="39"/>
  <c r="P56" i="39"/>
  <c r="T55" i="39"/>
  <c r="O56" i="39" s="1"/>
  <c r="F55" i="39"/>
  <c r="F56" i="39" s="1"/>
  <c r="F54" i="39"/>
  <c r="E54" i="39"/>
  <c r="D54" i="39"/>
  <c r="T53" i="39"/>
  <c r="R54" i="39" s="1"/>
  <c r="F53" i="39"/>
  <c r="I11" i="39"/>
  <c r="I12" i="39" s="1"/>
  <c r="H11" i="39"/>
  <c r="G11" i="39"/>
  <c r="G12" i="39" s="1"/>
  <c r="F11" i="39"/>
  <c r="E11" i="39"/>
  <c r="D11" i="39"/>
  <c r="E10" i="39"/>
  <c r="S9" i="39"/>
  <c r="R9" i="39"/>
  <c r="Q9" i="39"/>
  <c r="P9" i="39"/>
  <c r="O9" i="39"/>
  <c r="T9" i="39" s="1"/>
  <c r="I9" i="39"/>
  <c r="D10" i="39" s="1"/>
  <c r="O8" i="39"/>
  <c r="I8" i="39"/>
  <c r="H8" i="39"/>
  <c r="T7" i="39"/>
  <c r="T8" i="39" s="1"/>
  <c r="I7" i="39"/>
  <c r="G8" i="39" s="1"/>
  <c r="T6" i="39"/>
  <c r="S6" i="39"/>
  <c r="I6" i="39"/>
  <c r="H6" i="39"/>
  <c r="G6" i="39"/>
  <c r="F6" i="39"/>
  <c r="D6" i="39"/>
  <c r="T5" i="39"/>
  <c r="R6" i="39" s="1"/>
  <c r="I5" i="39"/>
  <c r="E6" i="39" s="1"/>
  <c r="H109" i="38"/>
  <c r="G109" i="38"/>
  <c r="F109" i="38"/>
  <c r="E109" i="38"/>
  <c r="D109" i="38"/>
  <c r="E108" i="38"/>
  <c r="I107" i="38"/>
  <c r="D108" i="38" s="1"/>
  <c r="G106" i="38"/>
  <c r="F106" i="38"/>
  <c r="E106" i="38"/>
  <c r="D106" i="38"/>
  <c r="I105" i="38"/>
  <c r="I106" i="38" s="1"/>
  <c r="I104" i="38"/>
  <c r="F104" i="38"/>
  <c r="E104" i="38"/>
  <c r="D104" i="38"/>
  <c r="I103" i="38"/>
  <c r="H104" i="38" s="1"/>
  <c r="Q102" i="38"/>
  <c r="P102" i="38"/>
  <c r="O102" i="38"/>
  <c r="R101" i="38"/>
  <c r="I101" i="38"/>
  <c r="I102" i="38" s="1"/>
  <c r="T57" i="38"/>
  <c r="T58" i="38" s="1"/>
  <c r="S57" i="38"/>
  <c r="R57" i="38"/>
  <c r="R58" i="38" s="1"/>
  <c r="Q57" i="38"/>
  <c r="Q58" i="38" s="1"/>
  <c r="P57" i="38"/>
  <c r="O57" i="38"/>
  <c r="O58" i="38" s="1"/>
  <c r="F57" i="38"/>
  <c r="F58" i="38" s="1"/>
  <c r="E57" i="38"/>
  <c r="D57" i="38"/>
  <c r="D58" i="38" s="1"/>
  <c r="R56" i="38"/>
  <c r="Q56" i="38"/>
  <c r="P56" i="38"/>
  <c r="O56" i="38"/>
  <c r="E56" i="38"/>
  <c r="T55" i="38"/>
  <c r="T56" i="38" s="1"/>
  <c r="F55" i="38"/>
  <c r="F56" i="38" s="1"/>
  <c r="R54" i="38"/>
  <c r="P54" i="38"/>
  <c r="T53" i="38"/>
  <c r="Q54" i="38" s="1"/>
  <c r="F53" i="38"/>
  <c r="F54" i="38" s="1"/>
  <c r="H11" i="38"/>
  <c r="G11" i="38"/>
  <c r="F11" i="38"/>
  <c r="I11" i="38" s="1"/>
  <c r="E11" i="38"/>
  <c r="D11" i="38"/>
  <c r="D10" i="38"/>
  <c r="S9" i="38"/>
  <c r="R9" i="38"/>
  <c r="Q9" i="38"/>
  <c r="P9" i="38"/>
  <c r="O9" i="38"/>
  <c r="T9" i="38" s="1"/>
  <c r="I9" i="38"/>
  <c r="I10" i="38" s="1"/>
  <c r="T8" i="38"/>
  <c r="R8" i="38"/>
  <c r="O8" i="38"/>
  <c r="H8" i="38"/>
  <c r="G8" i="38"/>
  <c r="E8" i="38"/>
  <c r="T7" i="38"/>
  <c r="S8" i="38" s="1"/>
  <c r="I7" i="38"/>
  <c r="F8" i="38" s="1"/>
  <c r="I6" i="38"/>
  <c r="H6" i="38"/>
  <c r="G6" i="38"/>
  <c r="F6" i="38"/>
  <c r="E6" i="38"/>
  <c r="D6" i="38"/>
  <c r="T5" i="38"/>
  <c r="Q6" i="38" s="1"/>
  <c r="I5" i="38"/>
  <c r="H109" i="37"/>
  <c r="G109" i="37"/>
  <c r="F109" i="37"/>
  <c r="F110" i="37" s="1"/>
  <c r="E109" i="37"/>
  <c r="D109" i="37"/>
  <c r="I109" i="37" s="1"/>
  <c r="E108" i="37"/>
  <c r="I107" i="37"/>
  <c r="D108" i="37" s="1"/>
  <c r="G106" i="37"/>
  <c r="E106" i="37"/>
  <c r="D106" i="37"/>
  <c r="I105" i="37"/>
  <c r="I106" i="37" s="1"/>
  <c r="I104" i="37"/>
  <c r="H104" i="37"/>
  <c r="F104" i="37"/>
  <c r="D104" i="37"/>
  <c r="I103" i="37"/>
  <c r="G104" i="37" s="1"/>
  <c r="Q102" i="37"/>
  <c r="P102" i="37"/>
  <c r="O102" i="37"/>
  <c r="R101" i="37"/>
  <c r="I101" i="37"/>
  <c r="I102" i="37" s="1"/>
  <c r="T57" i="37"/>
  <c r="T58" i="37" s="1"/>
  <c r="S57" i="37"/>
  <c r="R57" i="37"/>
  <c r="Q57" i="37"/>
  <c r="Q58" i="37" s="1"/>
  <c r="P57" i="37"/>
  <c r="O57" i="37"/>
  <c r="O58" i="37" s="1"/>
  <c r="F57" i="37"/>
  <c r="E58" i="37" s="1"/>
  <c r="E57" i="37"/>
  <c r="D57" i="37"/>
  <c r="D58" i="37" s="1"/>
  <c r="R56" i="37"/>
  <c r="P56" i="37"/>
  <c r="O56" i="37"/>
  <c r="E56" i="37"/>
  <c r="T55" i="37"/>
  <c r="T56" i="37" s="1"/>
  <c r="F55" i="37"/>
  <c r="F56" i="37" s="1"/>
  <c r="R54" i="37"/>
  <c r="P54" i="37"/>
  <c r="T53" i="37"/>
  <c r="Q54" i="37" s="1"/>
  <c r="F53" i="37"/>
  <c r="F54" i="37" s="1"/>
  <c r="H11" i="37"/>
  <c r="G11" i="37"/>
  <c r="F11" i="37"/>
  <c r="E11" i="37"/>
  <c r="D11" i="37"/>
  <c r="E10" i="37"/>
  <c r="D10" i="37"/>
  <c r="S9" i="37"/>
  <c r="R9" i="37"/>
  <c r="Q9" i="37"/>
  <c r="P9" i="37"/>
  <c r="O9" i="37"/>
  <c r="I9" i="37"/>
  <c r="I10" i="37" s="1"/>
  <c r="T8" i="37"/>
  <c r="S8" i="37"/>
  <c r="R8" i="37"/>
  <c r="O8" i="37"/>
  <c r="H8" i="37"/>
  <c r="G8" i="37"/>
  <c r="E8" i="37"/>
  <c r="T7" i="37"/>
  <c r="Q8" i="37" s="1"/>
  <c r="I7" i="37"/>
  <c r="F8" i="37" s="1"/>
  <c r="R6" i="37"/>
  <c r="H6" i="37"/>
  <c r="F6" i="37"/>
  <c r="E6" i="37"/>
  <c r="D6" i="37"/>
  <c r="T5" i="37"/>
  <c r="Q6" i="37" s="1"/>
  <c r="I5" i="37"/>
  <c r="I6" i="37" s="1"/>
  <c r="I5" i="19"/>
  <c r="H109" i="36"/>
  <c r="G109" i="36"/>
  <c r="F109" i="36"/>
  <c r="E109" i="36"/>
  <c r="D109" i="36"/>
  <c r="I107" i="36"/>
  <c r="H108" i="36" s="1"/>
  <c r="I105" i="36"/>
  <c r="I106" i="36" s="1"/>
  <c r="I104" i="36"/>
  <c r="F104" i="36"/>
  <c r="I103" i="36"/>
  <c r="H104" i="36" s="1"/>
  <c r="Q102" i="36"/>
  <c r="P102" i="36"/>
  <c r="O102" i="36"/>
  <c r="I102" i="36"/>
  <c r="H102" i="36"/>
  <c r="E102" i="36"/>
  <c r="R101" i="36"/>
  <c r="I101" i="36"/>
  <c r="G102" i="36" s="1"/>
  <c r="S57" i="36"/>
  <c r="R57" i="36"/>
  <c r="Q57" i="36"/>
  <c r="P57" i="36"/>
  <c r="O57" i="36"/>
  <c r="E57" i="36"/>
  <c r="D57" i="36"/>
  <c r="T55" i="36"/>
  <c r="S56" i="36" s="1"/>
  <c r="F55" i="36"/>
  <c r="F56" i="36" s="1"/>
  <c r="T53" i="36"/>
  <c r="S54" i="36" s="1"/>
  <c r="F53" i="36"/>
  <c r="F54" i="36" s="1"/>
  <c r="H11" i="36"/>
  <c r="G11" i="36"/>
  <c r="F11" i="36"/>
  <c r="E11" i="36"/>
  <c r="D11" i="36"/>
  <c r="S9" i="36"/>
  <c r="R9" i="36"/>
  <c r="Q9" i="36"/>
  <c r="P9" i="36"/>
  <c r="O9" i="36"/>
  <c r="I9" i="36"/>
  <c r="I10" i="36" s="1"/>
  <c r="T7" i="36"/>
  <c r="Q8" i="36" s="1"/>
  <c r="I7" i="36"/>
  <c r="G8" i="36" s="1"/>
  <c r="T5" i="36"/>
  <c r="R6" i="36" s="1"/>
  <c r="I5" i="36"/>
  <c r="F6" i="36" s="1"/>
  <c r="D110" i="46" l="1"/>
  <c r="G110" i="46"/>
  <c r="Q10" i="46"/>
  <c r="T10" i="46"/>
  <c r="S10" i="46"/>
  <c r="R10" i="46"/>
  <c r="T58" i="46"/>
  <c r="R58" i="46"/>
  <c r="Q58" i="46"/>
  <c r="H110" i="46"/>
  <c r="O58" i="46"/>
  <c r="D12" i="46"/>
  <c r="T54" i="46"/>
  <c r="I109" i="46"/>
  <c r="H6" i="46"/>
  <c r="O8" i="46"/>
  <c r="G10" i="46"/>
  <c r="E54" i="46"/>
  <c r="R56" i="46"/>
  <c r="E102" i="46"/>
  <c r="R102" i="46"/>
  <c r="R103" i="46" s="1"/>
  <c r="F104" i="46"/>
  <c r="H108" i="46"/>
  <c r="E10" i="46"/>
  <c r="F10" i="46"/>
  <c r="I6" i="46"/>
  <c r="P8" i="46"/>
  <c r="H10" i="46"/>
  <c r="F12" i="46"/>
  <c r="F102" i="46"/>
  <c r="G104" i="46"/>
  <c r="I10" i="46"/>
  <c r="G12" i="46"/>
  <c r="O54" i="46"/>
  <c r="G102" i="46"/>
  <c r="P6" i="46"/>
  <c r="E8" i="46"/>
  <c r="R8" i="46"/>
  <c r="O10" i="46"/>
  <c r="P54" i="46"/>
  <c r="E56" i="46"/>
  <c r="H102" i="46"/>
  <c r="S54" i="46"/>
  <c r="Q54" i="46"/>
  <c r="S10" i="45"/>
  <c r="T58" i="45"/>
  <c r="P58" i="45"/>
  <c r="I110" i="45"/>
  <c r="H110" i="45"/>
  <c r="E110" i="45"/>
  <c r="D110" i="45"/>
  <c r="O10" i="45"/>
  <c r="D12" i="45"/>
  <c r="Q10" i="45"/>
  <c r="G12" i="45"/>
  <c r="S58" i="45"/>
  <c r="H8" i="45"/>
  <c r="E10" i="45"/>
  <c r="I11" i="45"/>
  <c r="S54" i="45"/>
  <c r="P56" i="45"/>
  <c r="D104" i="45"/>
  <c r="E106" i="45"/>
  <c r="T6" i="45"/>
  <c r="I8" i="45"/>
  <c r="F10" i="45"/>
  <c r="T54" i="45"/>
  <c r="Q56" i="45"/>
  <c r="O58" i="45"/>
  <c r="D102" i="45"/>
  <c r="E104" i="45"/>
  <c r="F106" i="45"/>
  <c r="R56" i="45"/>
  <c r="F104" i="45"/>
  <c r="G106" i="45"/>
  <c r="S56" i="45"/>
  <c r="D8" i="45"/>
  <c r="Q8" i="45"/>
  <c r="I10" i="45"/>
  <c r="O54" i="45"/>
  <c r="D56" i="45"/>
  <c r="T56" i="45"/>
  <c r="G102" i="45"/>
  <c r="H104" i="45"/>
  <c r="I106" i="45"/>
  <c r="P8" i="45"/>
  <c r="G104" i="45"/>
  <c r="H106" i="45"/>
  <c r="E8" i="45"/>
  <c r="R8" i="45"/>
  <c r="P54" i="45"/>
  <c r="F8" i="45"/>
  <c r="T9" i="45"/>
  <c r="F57" i="45"/>
  <c r="G12" i="44"/>
  <c r="S10" i="44"/>
  <c r="E110" i="44"/>
  <c r="I110" i="44"/>
  <c r="D110" i="44"/>
  <c r="G110" i="44"/>
  <c r="H110" i="44"/>
  <c r="F12" i="44"/>
  <c r="F110" i="44"/>
  <c r="T9" i="44"/>
  <c r="S6" i="44"/>
  <c r="E10" i="44"/>
  <c r="I11" i="44"/>
  <c r="S54" i="44"/>
  <c r="E106" i="44"/>
  <c r="F108" i="44"/>
  <c r="G6" i="44"/>
  <c r="T6" i="44"/>
  <c r="I8" i="44"/>
  <c r="F10" i="44"/>
  <c r="D54" i="44"/>
  <c r="T54" i="44"/>
  <c r="Q56" i="44"/>
  <c r="D102" i="44"/>
  <c r="E104" i="44"/>
  <c r="F106" i="44"/>
  <c r="G108" i="44"/>
  <c r="D108" i="44"/>
  <c r="E102" i="44"/>
  <c r="G106" i="44"/>
  <c r="P6" i="44"/>
  <c r="S58" i="44"/>
  <c r="Q6" i="44"/>
  <c r="E54" i="44"/>
  <c r="R102" i="44"/>
  <c r="P8" i="44"/>
  <c r="H10" i="44"/>
  <c r="F102" i="44"/>
  <c r="H106" i="44"/>
  <c r="I108" i="44"/>
  <c r="G10" i="44"/>
  <c r="P58" i="44"/>
  <c r="H108" i="44"/>
  <c r="O6" i="44"/>
  <c r="R58" i="44"/>
  <c r="I106" i="44"/>
  <c r="D58" i="44"/>
  <c r="H110" i="43"/>
  <c r="P10" i="43"/>
  <c r="O10" i="43"/>
  <c r="R10" i="43"/>
  <c r="Q10" i="43"/>
  <c r="T10" i="43"/>
  <c r="G110" i="43"/>
  <c r="O103" i="43"/>
  <c r="E110" i="43"/>
  <c r="D110" i="43"/>
  <c r="I110" i="43"/>
  <c r="F110" i="43"/>
  <c r="E58" i="43"/>
  <c r="S6" i="43"/>
  <c r="E10" i="43"/>
  <c r="G6" i="43"/>
  <c r="T6" i="43"/>
  <c r="I8" i="43"/>
  <c r="F10" i="43"/>
  <c r="S10" i="43"/>
  <c r="D54" i="43"/>
  <c r="T54" i="43"/>
  <c r="Q56" i="43"/>
  <c r="D102" i="43"/>
  <c r="E104" i="43"/>
  <c r="F106" i="43"/>
  <c r="G108" i="43"/>
  <c r="I11" i="43"/>
  <c r="F108" i="43"/>
  <c r="G10" i="43"/>
  <c r="E54" i="43"/>
  <c r="P58" i="43"/>
  <c r="E102" i="43"/>
  <c r="R102" i="43"/>
  <c r="G106" i="43"/>
  <c r="H108" i="43"/>
  <c r="H10" i="43"/>
  <c r="F102" i="43"/>
  <c r="H106" i="43"/>
  <c r="I108" i="43"/>
  <c r="S54" i="43"/>
  <c r="E106" i="43"/>
  <c r="O6" i="43"/>
  <c r="R58" i="43"/>
  <c r="G102" i="43"/>
  <c r="P6" i="43"/>
  <c r="S58" i="43"/>
  <c r="H102" i="43"/>
  <c r="O10" i="42"/>
  <c r="T10" i="42"/>
  <c r="R10" i="42"/>
  <c r="Q10" i="42"/>
  <c r="P10" i="42"/>
  <c r="D58" i="42"/>
  <c r="G110" i="42"/>
  <c r="D110" i="42"/>
  <c r="I110" i="42"/>
  <c r="H110" i="42"/>
  <c r="O103" i="42"/>
  <c r="E110" i="42"/>
  <c r="Q6" i="42"/>
  <c r="T58" i="42"/>
  <c r="F57" i="42"/>
  <c r="F58" i="42" s="1"/>
  <c r="D106" i="42"/>
  <c r="S6" i="42"/>
  <c r="E10" i="42"/>
  <c r="I11" i="42"/>
  <c r="S54" i="42"/>
  <c r="D104" i="42"/>
  <c r="E106" i="42"/>
  <c r="F108" i="42"/>
  <c r="T6" i="42"/>
  <c r="I8" i="42"/>
  <c r="F10" i="42"/>
  <c r="S10" i="42"/>
  <c r="D54" i="42"/>
  <c r="T54" i="42"/>
  <c r="Q56" i="42"/>
  <c r="D102" i="42"/>
  <c r="E104" i="42"/>
  <c r="F106" i="42"/>
  <c r="G108" i="42"/>
  <c r="D108" i="42"/>
  <c r="O8" i="42"/>
  <c r="G10" i="42"/>
  <c r="E54" i="42"/>
  <c r="R56" i="42"/>
  <c r="P58" i="42"/>
  <c r="E102" i="42"/>
  <c r="R102" i="42"/>
  <c r="F104" i="42"/>
  <c r="G106" i="42"/>
  <c r="H108" i="42"/>
  <c r="R6" i="42"/>
  <c r="E108" i="42"/>
  <c r="P8" i="42"/>
  <c r="H10" i="42"/>
  <c r="S56" i="42"/>
  <c r="Q58" i="42"/>
  <c r="F102" i="42"/>
  <c r="G104" i="42"/>
  <c r="H106" i="42"/>
  <c r="O6" i="42"/>
  <c r="D58" i="41"/>
  <c r="F58" i="41"/>
  <c r="E58" i="41"/>
  <c r="I110" i="41"/>
  <c r="E110" i="41"/>
  <c r="G110" i="41"/>
  <c r="F110" i="41"/>
  <c r="D110" i="41"/>
  <c r="T58" i="41"/>
  <c r="P58" i="41"/>
  <c r="Q58" i="41"/>
  <c r="S10" i="41"/>
  <c r="H110" i="41"/>
  <c r="G104" i="41"/>
  <c r="F6" i="41"/>
  <c r="H8" i="41"/>
  <c r="E10" i="41"/>
  <c r="I11" i="41"/>
  <c r="S54" i="41"/>
  <c r="P56" i="41"/>
  <c r="D104" i="41"/>
  <c r="G6" i="41"/>
  <c r="T6" i="41"/>
  <c r="I8" i="41"/>
  <c r="F10" i="41"/>
  <c r="T54" i="41"/>
  <c r="Q56" i="41"/>
  <c r="O58" i="41"/>
  <c r="E104" i="41"/>
  <c r="P8" i="41"/>
  <c r="S56" i="41"/>
  <c r="D8" i="41"/>
  <c r="Q8" i="41"/>
  <c r="I10" i="41"/>
  <c r="O54" i="41"/>
  <c r="D56" i="41"/>
  <c r="T56" i="41"/>
  <c r="O103" i="41"/>
  <c r="H104" i="41"/>
  <c r="P6" i="41"/>
  <c r="E8" i="41"/>
  <c r="R8" i="41"/>
  <c r="P54" i="41"/>
  <c r="E56" i="41"/>
  <c r="D6" i="41"/>
  <c r="S8" i="41"/>
  <c r="D108" i="41"/>
  <c r="F8" i="41"/>
  <c r="T9" i="41"/>
  <c r="T10" i="41" s="1"/>
  <c r="Q54" i="41"/>
  <c r="F110" i="40"/>
  <c r="E58" i="40"/>
  <c r="D12" i="40"/>
  <c r="I110" i="40"/>
  <c r="G110" i="40"/>
  <c r="D110" i="40"/>
  <c r="H110" i="40"/>
  <c r="E110" i="40"/>
  <c r="T9" i="40"/>
  <c r="D58" i="40"/>
  <c r="E10" i="40"/>
  <c r="I11" i="40"/>
  <c r="S54" i="40"/>
  <c r="E106" i="40"/>
  <c r="F108" i="40"/>
  <c r="G6" i="40"/>
  <c r="T6" i="40"/>
  <c r="I8" i="40"/>
  <c r="F10" i="40"/>
  <c r="D54" i="40"/>
  <c r="T54" i="40"/>
  <c r="Q56" i="40"/>
  <c r="D102" i="40"/>
  <c r="E104" i="40"/>
  <c r="F106" i="40"/>
  <c r="G108" i="40"/>
  <c r="Q6" i="40"/>
  <c r="T58" i="40"/>
  <c r="D108" i="40"/>
  <c r="P6" i="40"/>
  <c r="R6" i="40"/>
  <c r="S6" i="40"/>
  <c r="R102" i="40"/>
  <c r="O103" i="40" s="1"/>
  <c r="G106" i="40"/>
  <c r="H10" i="40"/>
  <c r="F54" i="40"/>
  <c r="F102" i="40"/>
  <c r="H106" i="40"/>
  <c r="I108" i="40"/>
  <c r="G10" i="40"/>
  <c r="P58" i="40"/>
  <c r="E102" i="40"/>
  <c r="H108" i="40"/>
  <c r="R58" i="40"/>
  <c r="I106" i="40"/>
  <c r="P10" i="39"/>
  <c r="Q10" i="39"/>
  <c r="Q58" i="39"/>
  <c r="R10" i="39"/>
  <c r="T10" i="39"/>
  <c r="S10" i="39"/>
  <c r="H110" i="39"/>
  <c r="T58" i="39"/>
  <c r="S58" i="39"/>
  <c r="P58" i="39"/>
  <c r="R58" i="39"/>
  <c r="E58" i="39"/>
  <c r="F110" i="39"/>
  <c r="F10" i="39"/>
  <c r="D12" i="39"/>
  <c r="T54" i="39"/>
  <c r="O58" i="39"/>
  <c r="I109" i="39"/>
  <c r="G10" i="39"/>
  <c r="E12" i="39"/>
  <c r="R102" i="39"/>
  <c r="P103" i="39" s="1"/>
  <c r="F104" i="39"/>
  <c r="P8" i="39"/>
  <c r="S56" i="39"/>
  <c r="G104" i="39"/>
  <c r="H10" i="39"/>
  <c r="F12" i="39"/>
  <c r="O6" i="39"/>
  <c r="D8" i="39"/>
  <c r="Q8" i="39"/>
  <c r="I10" i="39"/>
  <c r="O54" i="39"/>
  <c r="D56" i="39"/>
  <c r="T56" i="39"/>
  <c r="H104" i="39"/>
  <c r="I106" i="39"/>
  <c r="P6" i="39"/>
  <c r="E8" i="39"/>
  <c r="R8" i="39"/>
  <c r="O10" i="39"/>
  <c r="H12" i="39"/>
  <c r="P54" i="39"/>
  <c r="E56" i="39"/>
  <c r="S54" i="39"/>
  <c r="Q6" i="39"/>
  <c r="S8" i="39"/>
  <c r="Q54" i="39"/>
  <c r="D58" i="39"/>
  <c r="D108" i="39"/>
  <c r="F8" i="39"/>
  <c r="I12" i="38"/>
  <c r="E12" i="38"/>
  <c r="D12" i="38"/>
  <c r="G12" i="38"/>
  <c r="E110" i="38"/>
  <c r="O10" i="38"/>
  <c r="Q10" i="38"/>
  <c r="T10" i="38"/>
  <c r="R10" i="38"/>
  <c r="H12" i="38"/>
  <c r="F110" i="38"/>
  <c r="G110" i="38"/>
  <c r="P10" i="38"/>
  <c r="S10" i="38"/>
  <c r="E58" i="38"/>
  <c r="T6" i="38"/>
  <c r="I8" i="38"/>
  <c r="F10" i="38"/>
  <c r="D54" i="38"/>
  <c r="T54" i="38"/>
  <c r="D102" i="38"/>
  <c r="G108" i="38"/>
  <c r="I109" i="38"/>
  <c r="S6" i="38"/>
  <c r="G10" i="38"/>
  <c r="E54" i="38"/>
  <c r="P58" i="38"/>
  <c r="E102" i="38"/>
  <c r="R102" i="38"/>
  <c r="H108" i="38"/>
  <c r="R6" i="38"/>
  <c r="E10" i="38"/>
  <c r="S54" i="38"/>
  <c r="F108" i="38"/>
  <c r="P8" i="38"/>
  <c r="H10" i="38"/>
  <c r="F12" i="38"/>
  <c r="S56" i="38"/>
  <c r="F102" i="38"/>
  <c r="G104" i="38"/>
  <c r="H106" i="38"/>
  <c r="I108" i="38"/>
  <c r="O6" i="38"/>
  <c r="D8" i="38"/>
  <c r="Q8" i="38"/>
  <c r="O54" i="38"/>
  <c r="D56" i="38"/>
  <c r="G102" i="38"/>
  <c r="P6" i="38"/>
  <c r="S58" i="38"/>
  <c r="H102" i="38"/>
  <c r="O103" i="37"/>
  <c r="G110" i="37"/>
  <c r="H12" i="37"/>
  <c r="H110" i="37"/>
  <c r="D110" i="37"/>
  <c r="I110" i="37"/>
  <c r="E110" i="37"/>
  <c r="I11" i="37"/>
  <c r="S54" i="37"/>
  <c r="F58" i="37"/>
  <c r="F108" i="37"/>
  <c r="G6" i="37"/>
  <c r="T6" i="37"/>
  <c r="I8" i="37"/>
  <c r="F10" i="37"/>
  <c r="D54" i="37"/>
  <c r="T54" i="37"/>
  <c r="Q56" i="37"/>
  <c r="D102" i="37"/>
  <c r="E104" i="37"/>
  <c r="F106" i="37"/>
  <c r="G108" i="37"/>
  <c r="G10" i="37"/>
  <c r="E54" i="37"/>
  <c r="P58" i="37"/>
  <c r="P8" i="37"/>
  <c r="H10" i="37"/>
  <c r="S56" i="37"/>
  <c r="F102" i="37"/>
  <c r="H106" i="37"/>
  <c r="I108" i="37"/>
  <c r="S6" i="37"/>
  <c r="E102" i="37"/>
  <c r="R102" i="37"/>
  <c r="H108" i="37"/>
  <c r="O6" i="37"/>
  <c r="D8" i="37"/>
  <c r="O54" i="37"/>
  <c r="D56" i="37"/>
  <c r="R58" i="37"/>
  <c r="G102" i="37"/>
  <c r="P6" i="37"/>
  <c r="S58" i="37"/>
  <c r="H102" i="37"/>
  <c r="T9" i="37"/>
  <c r="F106" i="36"/>
  <c r="D102" i="36"/>
  <c r="E104" i="36"/>
  <c r="Q56" i="36"/>
  <c r="R56" i="36"/>
  <c r="T54" i="36"/>
  <c r="P54" i="36"/>
  <c r="Q54" i="36"/>
  <c r="R54" i="36"/>
  <c r="O8" i="36"/>
  <c r="R8" i="36"/>
  <c r="S8" i="36"/>
  <c r="T9" i="36"/>
  <c r="T10" i="36" s="1"/>
  <c r="E56" i="36"/>
  <c r="D54" i="36"/>
  <c r="E54" i="36"/>
  <c r="G10" i="36"/>
  <c r="F10" i="36"/>
  <c r="H10" i="36"/>
  <c r="D10" i="36"/>
  <c r="I8" i="36"/>
  <c r="E8" i="36"/>
  <c r="I6" i="36"/>
  <c r="E6" i="36"/>
  <c r="D6" i="36"/>
  <c r="G6" i="36"/>
  <c r="I11" i="36"/>
  <c r="G12" i="36" s="1"/>
  <c r="H6" i="36"/>
  <c r="P6" i="36"/>
  <c r="T6" i="36"/>
  <c r="T57" i="36"/>
  <c r="I109" i="36"/>
  <c r="F8" i="36"/>
  <c r="R102" i="36"/>
  <c r="Q103" i="36" s="1"/>
  <c r="G106" i="36"/>
  <c r="P8" i="36"/>
  <c r="T8" i="36"/>
  <c r="O56" i="36"/>
  <c r="F57" i="36"/>
  <c r="F58" i="36" s="1"/>
  <c r="F102" i="36"/>
  <c r="G104" i="36"/>
  <c r="D106" i="36"/>
  <c r="H106" i="36"/>
  <c r="E108" i="36"/>
  <c r="I108" i="36"/>
  <c r="O6" i="36"/>
  <c r="S6" i="36"/>
  <c r="D8" i="36"/>
  <c r="H8" i="36"/>
  <c r="E10" i="36"/>
  <c r="O54" i="36"/>
  <c r="D56" i="36"/>
  <c r="P56" i="36"/>
  <c r="T56" i="36"/>
  <c r="D104" i="36"/>
  <c r="E106" i="36"/>
  <c r="F108" i="36"/>
  <c r="G108" i="36"/>
  <c r="Q6" i="36"/>
  <c r="D108" i="36"/>
  <c r="O103" i="46" l="1"/>
  <c r="Q103" i="46"/>
  <c r="I110" i="46"/>
  <c r="F110" i="46"/>
  <c r="E110" i="46"/>
  <c r="P103" i="46"/>
  <c r="D58" i="45"/>
  <c r="F58" i="45"/>
  <c r="T10" i="45"/>
  <c r="R10" i="45"/>
  <c r="P10" i="45"/>
  <c r="I12" i="45"/>
  <c r="F12" i="45"/>
  <c r="E12" i="45"/>
  <c r="H12" i="45"/>
  <c r="E58" i="45"/>
  <c r="I12" i="44"/>
  <c r="H12" i="44"/>
  <c r="E12" i="44"/>
  <c r="Q10" i="44"/>
  <c r="P10" i="44"/>
  <c r="T10" i="44"/>
  <c r="R10" i="44"/>
  <c r="O10" i="44"/>
  <c r="R103" i="44"/>
  <c r="Q103" i="44"/>
  <c r="P103" i="44"/>
  <c r="D12" i="44"/>
  <c r="O103" i="44"/>
  <c r="I12" i="43"/>
  <c r="E12" i="43"/>
  <c r="G12" i="43"/>
  <c r="H12" i="43"/>
  <c r="D12" i="43"/>
  <c r="Q103" i="43"/>
  <c r="P103" i="43"/>
  <c r="R103" i="43"/>
  <c r="F12" i="43"/>
  <c r="E58" i="42"/>
  <c r="E12" i="42"/>
  <c r="I12" i="42"/>
  <c r="H12" i="42"/>
  <c r="P103" i="42"/>
  <c r="R103" i="42"/>
  <c r="Q103" i="42"/>
  <c r="D12" i="42"/>
  <c r="G12" i="42"/>
  <c r="F12" i="42"/>
  <c r="I12" i="41"/>
  <c r="F12" i="41"/>
  <c r="E12" i="41"/>
  <c r="H12" i="41"/>
  <c r="G12" i="41"/>
  <c r="D12" i="41"/>
  <c r="Q10" i="41"/>
  <c r="P10" i="41"/>
  <c r="O10" i="41"/>
  <c r="R10" i="41"/>
  <c r="E12" i="40"/>
  <c r="H12" i="40"/>
  <c r="I12" i="40"/>
  <c r="R103" i="40"/>
  <c r="P103" i="40"/>
  <c r="Q103" i="40"/>
  <c r="T10" i="40"/>
  <c r="Q10" i="40"/>
  <c r="P10" i="40"/>
  <c r="O10" i="40"/>
  <c r="R10" i="40"/>
  <c r="S10" i="40"/>
  <c r="F12" i="40"/>
  <c r="G12" i="40"/>
  <c r="R103" i="39"/>
  <c r="O103" i="39"/>
  <c r="Q103" i="39"/>
  <c r="I110" i="39"/>
  <c r="G110" i="39"/>
  <c r="E110" i="39"/>
  <c r="D110" i="39"/>
  <c r="P103" i="38"/>
  <c r="R103" i="38"/>
  <c r="O103" i="38"/>
  <c r="Q103" i="38"/>
  <c r="D110" i="38"/>
  <c r="I110" i="38"/>
  <c r="H110" i="38"/>
  <c r="I12" i="37"/>
  <c r="E12" i="37"/>
  <c r="G12" i="37"/>
  <c r="O10" i="37"/>
  <c r="T10" i="37"/>
  <c r="R10" i="37"/>
  <c r="Q10" i="37"/>
  <c r="F12" i="37"/>
  <c r="D12" i="37"/>
  <c r="P10" i="37"/>
  <c r="S10" i="37"/>
  <c r="Q103" i="37"/>
  <c r="P103" i="37"/>
  <c r="R103" i="37"/>
  <c r="P10" i="36"/>
  <c r="Q10" i="36"/>
  <c r="O10" i="36"/>
  <c r="S10" i="36"/>
  <c r="R10" i="36"/>
  <c r="F12" i="36"/>
  <c r="D12" i="36"/>
  <c r="H12" i="36"/>
  <c r="E12" i="36"/>
  <c r="I12" i="36"/>
  <c r="I110" i="36"/>
  <c r="D110" i="36"/>
  <c r="G110" i="36"/>
  <c r="H110" i="36"/>
  <c r="E58" i="36"/>
  <c r="D58" i="36"/>
  <c r="T58" i="36"/>
  <c r="O58" i="36"/>
  <c r="S58" i="36"/>
  <c r="F110" i="36"/>
  <c r="R103" i="36"/>
  <c r="P103" i="36"/>
  <c r="P58" i="36"/>
  <c r="O103" i="36"/>
  <c r="E110" i="36"/>
  <c r="R58" i="36"/>
  <c r="Q58" i="36"/>
  <c r="I5" i="1" l="1"/>
  <c r="T5" i="1"/>
  <c r="I5" i="34" l="1"/>
  <c r="G6" i="34" s="1"/>
  <c r="T5" i="34"/>
  <c r="Q6" i="34" s="1"/>
  <c r="I7" i="34"/>
  <c r="E8" i="34" s="1"/>
  <c r="T7" i="34"/>
  <c r="O8" i="34" s="1"/>
  <c r="I9" i="34"/>
  <c r="F10" i="34" s="1"/>
  <c r="O9" i="34"/>
  <c r="P9" i="34"/>
  <c r="Q9" i="34"/>
  <c r="R9" i="34"/>
  <c r="S9" i="34"/>
  <c r="D11" i="34"/>
  <c r="E11" i="34"/>
  <c r="F11" i="34"/>
  <c r="G11" i="34"/>
  <c r="H11" i="34"/>
  <c r="F53" i="34"/>
  <c r="E54" i="34" s="1"/>
  <c r="T53" i="34"/>
  <c r="P54" i="34" s="1"/>
  <c r="F55" i="34"/>
  <c r="D56" i="34" s="1"/>
  <c r="T55" i="34"/>
  <c r="R56" i="34" s="1"/>
  <c r="D57" i="34"/>
  <c r="E57" i="34"/>
  <c r="O57" i="34"/>
  <c r="P57" i="34"/>
  <c r="Q57" i="34"/>
  <c r="R57" i="34"/>
  <c r="S57" i="34"/>
  <c r="I101" i="34"/>
  <c r="E102" i="34" s="1"/>
  <c r="R101" i="34"/>
  <c r="G102" i="34"/>
  <c r="H102" i="34"/>
  <c r="O102" i="34"/>
  <c r="P102" i="34"/>
  <c r="Q102" i="34"/>
  <c r="I103" i="34"/>
  <c r="F104" i="34" s="1"/>
  <c r="I105" i="34"/>
  <c r="E106" i="34" s="1"/>
  <c r="D106" i="34"/>
  <c r="F106" i="34"/>
  <c r="G106" i="34"/>
  <c r="H106" i="34"/>
  <c r="I107" i="34"/>
  <c r="D108" i="34" s="1"/>
  <c r="D109" i="34"/>
  <c r="E109" i="34"/>
  <c r="F109" i="34"/>
  <c r="G109" i="34"/>
  <c r="H109" i="34"/>
  <c r="H109" i="33"/>
  <c r="G109" i="33"/>
  <c r="F109" i="33"/>
  <c r="E109" i="33"/>
  <c r="D109" i="33"/>
  <c r="I107" i="33"/>
  <c r="I105" i="33"/>
  <c r="H106" i="33" s="1"/>
  <c r="I103" i="33"/>
  <c r="G104" i="33" s="1"/>
  <c r="Q102" i="33"/>
  <c r="P102" i="33"/>
  <c r="O102" i="33"/>
  <c r="R101" i="33"/>
  <c r="I101" i="33"/>
  <c r="F102" i="33" s="1"/>
  <c r="S57" i="33"/>
  <c r="R57" i="33"/>
  <c r="Q57" i="33"/>
  <c r="P57" i="33"/>
  <c r="O57" i="33"/>
  <c r="E57" i="33"/>
  <c r="D57" i="33"/>
  <c r="T55" i="33"/>
  <c r="S56" i="33" s="1"/>
  <c r="F55" i="33"/>
  <c r="F56" i="33" s="1"/>
  <c r="T53" i="33"/>
  <c r="O54" i="33" s="1"/>
  <c r="F53" i="33"/>
  <c r="F54" i="33" s="1"/>
  <c r="H11" i="33"/>
  <c r="G11" i="33"/>
  <c r="F11" i="33"/>
  <c r="E11" i="33"/>
  <c r="D11" i="33"/>
  <c r="S9" i="33"/>
  <c r="R9" i="33"/>
  <c r="Q9" i="33"/>
  <c r="P9" i="33"/>
  <c r="O9" i="33"/>
  <c r="I9" i="33"/>
  <c r="E10" i="33" s="1"/>
  <c r="T7" i="33"/>
  <c r="T8" i="33" s="1"/>
  <c r="I7" i="33"/>
  <c r="G8" i="33" s="1"/>
  <c r="T5" i="33"/>
  <c r="O6" i="33" s="1"/>
  <c r="I5" i="33"/>
  <c r="H109" i="32"/>
  <c r="G109" i="32"/>
  <c r="F109" i="32"/>
  <c r="E109" i="32"/>
  <c r="D109" i="32"/>
  <c r="I107" i="32"/>
  <c r="I105" i="32"/>
  <c r="H106" i="32" s="1"/>
  <c r="I103" i="32"/>
  <c r="G104" i="32" s="1"/>
  <c r="Q102" i="32"/>
  <c r="P102" i="32"/>
  <c r="O102" i="32"/>
  <c r="R101" i="32"/>
  <c r="I101" i="32"/>
  <c r="F102" i="32" s="1"/>
  <c r="S57" i="32"/>
  <c r="R57" i="32"/>
  <c r="Q57" i="32"/>
  <c r="P57" i="32"/>
  <c r="O57" i="32"/>
  <c r="E57" i="32"/>
  <c r="D57" i="32"/>
  <c r="T55" i="32"/>
  <c r="S56" i="32" s="1"/>
  <c r="F55" i="32"/>
  <c r="F56" i="32" s="1"/>
  <c r="T53" i="32"/>
  <c r="P54" i="32" s="1"/>
  <c r="F53" i="32"/>
  <c r="F54" i="32" s="1"/>
  <c r="H11" i="32"/>
  <c r="G11" i="32"/>
  <c r="F11" i="32"/>
  <c r="E11" i="32"/>
  <c r="D11" i="32"/>
  <c r="S9" i="32"/>
  <c r="R9" i="32"/>
  <c r="Q9" i="32"/>
  <c r="P9" i="32"/>
  <c r="O9" i="32"/>
  <c r="I9" i="32"/>
  <c r="F10" i="32" s="1"/>
  <c r="T7" i="32"/>
  <c r="T8" i="32" s="1"/>
  <c r="I7" i="32"/>
  <c r="G8" i="32" s="1"/>
  <c r="T5" i="32"/>
  <c r="T6" i="32" s="1"/>
  <c r="I5" i="32"/>
  <c r="G6" i="32" s="1"/>
  <c r="H109" i="31"/>
  <c r="G109" i="31"/>
  <c r="F109" i="31"/>
  <c r="E109" i="31"/>
  <c r="D109" i="31"/>
  <c r="I107" i="31"/>
  <c r="I105" i="31"/>
  <c r="H106" i="31" s="1"/>
  <c r="I103" i="31"/>
  <c r="G104" i="31" s="1"/>
  <c r="Q102" i="31"/>
  <c r="P102" i="31"/>
  <c r="O102" i="31"/>
  <c r="R101" i="31"/>
  <c r="I101" i="31"/>
  <c r="F102" i="31" s="1"/>
  <c r="S57" i="31"/>
  <c r="R57" i="31"/>
  <c r="Q57" i="31"/>
  <c r="P57" i="31"/>
  <c r="O57" i="31"/>
  <c r="E57" i="31"/>
  <c r="D57" i="31"/>
  <c r="T55" i="31"/>
  <c r="S56" i="31" s="1"/>
  <c r="F55" i="31"/>
  <c r="F56" i="31" s="1"/>
  <c r="T53" i="31"/>
  <c r="F53" i="31"/>
  <c r="F54" i="31" s="1"/>
  <c r="H11" i="31"/>
  <c r="G11" i="31"/>
  <c r="F11" i="31"/>
  <c r="E11" i="31"/>
  <c r="D11" i="31"/>
  <c r="S9" i="31"/>
  <c r="R9" i="31"/>
  <c r="Q9" i="31"/>
  <c r="P9" i="31"/>
  <c r="O9" i="31"/>
  <c r="I9" i="31"/>
  <c r="F10" i="31" s="1"/>
  <c r="T7" i="31"/>
  <c r="T8" i="31" s="1"/>
  <c r="I7" i="31"/>
  <c r="G8" i="31" s="1"/>
  <c r="T5" i="31"/>
  <c r="O6" i="31" s="1"/>
  <c r="I5" i="31"/>
  <c r="G6" i="31" s="1"/>
  <c r="H109" i="28"/>
  <c r="G109" i="28"/>
  <c r="F109" i="28"/>
  <c r="E109" i="28"/>
  <c r="D109" i="28"/>
  <c r="H108" i="28"/>
  <c r="F108" i="28"/>
  <c r="I107" i="28"/>
  <c r="I108" i="28" s="1"/>
  <c r="I105" i="28"/>
  <c r="H106" i="28" s="1"/>
  <c r="H104" i="28"/>
  <c r="F104" i="28"/>
  <c r="D104" i="28"/>
  <c r="I103" i="28"/>
  <c r="G104" i="28" s="1"/>
  <c r="Q102" i="28"/>
  <c r="P102" i="28"/>
  <c r="O102" i="28"/>
  <c r="I102" i="28"/>
  <c r="G102" i="28"/>
  <c r="E102" i="28"/>
  <c r="R101" i="28"/>
  <c r="I101" i="28"/>
  <c r="F102" i="28" s="1"/>
  <c r="S57" i="28"/>
  <c r="R57" i="28"/>
  <c r="Q57" i="28"/>
  <c r="P57" i="28"/>
  <c r="O57" i="28"/>
  <c r="E57" i="28"/>
  <c r="D57" i="28"/>
  <c r="T55" i="28"/>
  <c r="S56" i="28" s="1"/>
  <c r="F55" i="28"/>
  <c r="F56" i="28" s="1"/>
  <c r="T53" i="28"/>
  <c r="R54" i="28" s="1"/>
  <c r="F53" i="28"/>
  <c r="F54" i="28" s="1"/>
  <c r="H11" i="28"/>
  <c r="G11" i="28"/>
  <c r="F11" i="28"/>
  <c r="E11" i="28"/>
  <c r="D11" i="28"/>
  <c r="S9" i="28"/>
  <c r="R9" i="28"/>
  <c r="Q9" i="28"/>
  <c r="P9" i="28"/>
  <c r="O9" i="28"/>
  <c r="I9" i="28"/>
  <c r="H10" i="28" s="1"/>
  <c r="T7" i="28"/>
  <c r="T8" i="28" s="1"/>
  <c r="I7" i="28"/>
  <c r="G8" i="28" s="1"/>
  <c r="T5" i="28"/>
  <c r="R6" i="28" s="1"/>
  <c r="I5" i="28"/>
  <c r="I6" i="28" s="1"/>
  <c r="E106" i="28" l="1"/>
  <c r="I106" i="28"/>
  <c r="D108" i="28"/>
  <c r="D56" i="32"/>
  <c r="R102" i="28"/>
  <c r="O6" i="28"/>
  <c r="T8" i="34"/>
  <c r="R8" i="34"/>
  <c r="Q8" i="34"/>
  <c r="P8" i="34"/>
  <c r="T6" i="34"/>
  <c r="S56" i="34"/>
  <c r="O54" i="34"/>
  <c r="S54" i="34"/>
  <c r="R102" i="34"/>
  <c r="P103" i="34" s="1"/>
  <c r="Q103" i="34"/>
  <c r="G108" i="34"/>
  <c r="F108" i="34"/>
  <c r="I106" i="34"/>
  <c r="I104" i="34"/>
  <c r="D104" i="34"/>
  <c r="H104" i="34"/>
  <c r="G104" i="34"/>
  <c r="E104" i="34"/>
  <c r="D102" i="34"/>
  <c r="F102" i="34"/>
  <c r="I109" i="34"/>
  <c r="I110" i="34" s="1"/>
  <c r="F54" i="34"/>
  <c r="D54" i="34"/>
  <c r="H8" i="34"/>
  <c r="D8" i="34"/>
  <c r="Q8" i="33"/>
  <c r="R8" i="33"/>
  <c r="T56" i="33"/>
  <c r="P54" i="33"/>
  <c r="E104" i="33"/>
  <c r="F104" i="33"/>
  <c r="H104" i="33"/>
  <c r="D104" i="33"/>
  <c r="I104" i="33"/>
  <c r="D54" i="33"/>
  <c r="T9" i="32"/>
  <c r="T10" i="32" s="1"/>
  <c r="F106" i="32"/>
  <c r="I106" i="32"/>
  <c r="E106" i="32"/>
  <c r="H104" i="32"/>
  <c r="I104" i="32"/>
  <c r="D104" i="32"/>
  <c r="E104" i="32"/>
  <c r="G102" i="32"/>
  <c r="H102" i="32"/>
  <c r="D102" i="32"/>
  <c r="E56" i="32"/>
  <c r="E10" i="32"/>
  <c r="D8" i="32"/>
  <c r="Q8" i="31"/>
  <c r="R8" i="31"/>
  <c r="S6" i="31"/>
  <c r="T6" i="31"/>
  <c r="T9" i="31"/>
  <c r="P10" i="31" s="1"/>
  <c r="P56" i="31"/>
  <c r="Q56" i="31"/>
  <c r="T56" i="31"/>
  <c r="I104" i="31"/>
  <c r="D104" i="31"/>
  <c r="E104" i="31"/>
  <c r="H104" i="31"/>
  <c r="D102" i="31"/>
  <c r="G102" i="31"/>
  <c r="H102" i="31"/>
  <c r="D56" i="31"/>
  <c r="I8" i="31"/>
  <c r="D8" i="31"/>
  <c r="E8" i="31"/>
  <c r="H8" i="31"/>
  <c r="S6" i="28"/>
  <c r="R56" i="28"/>
  <c r="D56" i="28"/>
  <c r="F57" i="28"/>
  <c r="E54" i="28"/>
  <c r="H8" i="28"/>
  <c r="S6" i="34"/>
  <c r="T9" i="34"/>
  <c r="P10" i="34" s="1"/>
  <c r="P6" i="34"/>
  <c r="O6" i="34"/>
  <c r="T57" i="34"/>
  <c r="S58" i="34" s="1"/>
  <c r="Q56" i="34"/>
  <c r="P56" i="34"/>
  <c r="T56" i="34"/>
  <c r="O56" i="34"/>
  <c r="F56" i="34"/>
  <c r="E56" i="34"/>
  <c r="E10" i="34"/>
  <c r="I10" i="34"/>
  <c r="F8" i="34"/>
  <c r="G8" i="34"/>
  <c r="I8" i="34"/>
  <c r="I11" i="34"/>
  <c r="D12" i="34" s="1"/>
  <c r="F6" i="34"/>
  <c r="P56" i="33"/>
  <c r="Q56" i="33"/>
  <c r="T57" i="33"/>
  <c r="S58" i="33" s="1"/>
  <c r="E106" i="33"/>
  <c r="I109" i="33"/>
  <c r="I110" i="33" s="1"/>
  <c r="F106" i="33"/>
  <c r="I106" i="33"/>
  <c r="G102" i="33"/>
  <c r="H102" i="33"/>
  <c r="D102" i="33"/>
  <c r="I102" i="33"/>
  <c r="E102" i="33"/>
  <c r="E56" i="33"/>
  <c r="D56" i="33"/>
  <c r="D8" i="33"/>
  <c r="E8" i="33"/>
  <c r="H8" i="33"/>
  <c r="I8" i="33"/>
  <c r="T56" i="32"/>
  <c r="P56" i="32"/>
  <c r="Q56" i="32"/>
  <c r="R8" i="32"/>
  <c r="Q8" i="32"/>
  <c r="S10" i="32"/>
  <c r="D54" i="32"/>
  <c r="E8" i="32"/>
  <c r="H8" i="32"/>
  <c r="I8" i="32"/>
  <c r="F6" i="32"/>
  <c r="I106" i="31"/>
  <c r="F106" i="31"/>
  <c r="E106" i="31"/>
  <c r="I109" i="31"/>
  <c r="F110" i="31" s="1"/>
  <c r="E56" i="31"/>
  <c r="D54" i="31"/>
  <c r="E10" i="31"/>
  <c r="F6" i="31"/>
  <c r="P56" i="28"/>
  <c r="T56" i="28"/>
  <c r="O8" i="28"/>
  <c r="Q8" i="28"/>
  <c r="S8" i="28"/>
  <c r="Q6" i="28"/>
  <c r="D8" i="28"/>
  <c r="R103" i="34"/>
  <c r="I108" i="34"/>
  <c r="E108" i="34"/>
  <c r="F57" i="34"/>
  <c r="R54" i="34"/>
  <c r="H10" i="34"/>
  <c r="D10" i="34"/>
  <c r="R6" i="34"/>
  <c r="I6" i="34"/>
  <c r="E6" i="34"/>
  <c r="H108" i="34"/>
  <c r="I102" i="34"/>
  <c r="Q54" i="34"/>
  <c r="G10" i="34"/>
  <c r="S8" i="34"/>
  <c r="H6" i="34"/>
  <c r="D6" i="34"/>
  <c r="T54" i="34"/>
  <c r="I108" i="33"/>
  <c r="E108" i="33"/>
  <c r="H108" i="33"/>
  <c r="D108" i="33"/>
  <c r="R54" i="31"/>
  <c r="Q54" i="31"/>
  <c r="I108" i="31"/>
  <c r="E108" i="31"/>
  <c r="H108" i="31"/>
  <c r="D108" i="31"/>
  <c r="P6" i="32"/>
  <c r="I6" i="33"/>
  <c r="E6" i="33"/>
  <c r="H6" i="33"/>
  <c r="D6" i="33"/>
  <c r="T54" i="31"/>
  <c r="F57" i="31"/>
  <c r="F58" i="31" s="1"/>
  <c r="F108" i="31"/>
  <c r="S6" i="32"/>
  <c r="P10" i="32"/>
  <c r="R54" i="32"/>
  <c r="Q54" i="32"/>
  <c r="S54" i="32"/>
  <c r="T57" i="32"/>
  <c r="P58" i="32" s="1"/>
  <c r="I108" i="32"/>
  <c r="E108" i="32"/>
  <c r="H108" i="32"/>
  <c r="D108" i="32"/>
  <c r="I109" i="32"/>
  <c r="D110" i="32" s="1"/>
  <c r="R6" i="33"/>
  <c r="Q6" i="33"/>
  <c r="P6" i="33"/>
  <c r="T9" i="33"/>
  <c r="T10" i="33" s="1"/>
  <c r="I11" i="33"/>
  <c r="E12" i="33" s="1"/>
  <c r="I6" i="31"/>
  <c r="E6" i="31"/>
  <c r="H6" i="31"/>
  <c r="D6" i="31"/>
  <c r="H10" i="31"/>
  <c r="D10" i="31"/>
  <c r="G10" i="31"/>
  <c r="I10" i="31"/>
  <c r="O54" i="31"/>
  <c r="R102" i="31"/>
  <c r="Q103" i="31" s="1"/>
  <c r="G108" i="31"/>
  <c r="T54" i="32"/>
  <c r="F57" i="32"/>
  <c r="F58" i="32" s="1"/>
  <c r="F108" i="32"/>
  <c r="F6" i="33"/>
  <c r="S6" i="33"/>
  <c r="R54" i="33"/>
  <c r="Q54" i="33"/>
  <c r="S54" i="33"/>
  <c r="F108" i="33"/>
  <c r="S54" i="31"/>
  <c r="T57" i="31"/>
  <c r="O58" i="31" s="1"/>
  <c r="R6" i="32"/>
  <c r="Q6" i="32"/>
  <c r="O10" i="32"/>
  <c r="I11" i="32"/>
  <c r="F12" i="32" s="1"/>
  <c r="H10" i="33"/>
  <c r="D10" i="33"/>
  <c r="G10" i="33"/>
  <c r="I10" i="33"/>
  <c r="R6" i="31"/>
  <c r="Q6" i="31"/>
  <c r="P6" i="31"/>
  <c r="I11" i="31"/>
  <c r="F12" i="31" s="1"/>
  <c r="P54" i="31"/>
  <c r="I6" i="32"/>
  <c r="E6" i="32"/>
  <c r="H6" i="32"/>
  <c r="D6" i="32"/>
  <c r="O6" i="32"/>
  <c r="H10" i="32"/>
  <c r="D10" i="32"/>
  <c r="G10" i="32"/>
  <c r="I10" i="32"/>
  <c r="O54" i="32"/>
  <c r="R102" i="32"/>
  <c r="Q103" i="32" s="1"/>
  <c r="G108" i="32"/>
  <c r="G6" i="33"/>
  <c r="T6" i="33"/>
  <c r="F10" i="33"/>
  <c r="T54" i="33"/>
  <c r="F57" i="33"/>
  <c r="F58" i="33" s="1"/>
  <c r="R102" i="33"/>
  <c r="P103" i="33" s="1"/>
  <c r="G108" i="33"/>
  <c r="F8" i="31"/>
  <c r="O8" i="31"/>
  <c r="S8" i="31"/>
  <c r="E54" i="31"/>
  <c r="R56" i="31"/>
  <c r="E102" i="31"/>
  <c r="I102" i="31"/>
  <c r="F104" i="31"/>
  <c r="G106" i="31"/>
  <c r="F8" i="32"/>
  <c r="O8" i="32"/>
  <c r="S8" i="32"/>
  <c r="E54" i="32"/>
  <c r="R56" i="32"/>
  <c r="E102" i="32"/>
  <c r="I102" i="32"/>
  <c r="F104" i="32"/>
  <c r="G106" i="32"/>
  <c r="F8" i="33"/>
  <c r="O8" i="33"/>
  <c r="S8" i="33"/>
  <c r="E54" i="33"/>
  <c r="R56" i="33"/>
  <c r="G106" i="33"/>
  <c r="P8" i="31"/>
  <c r="O56" i="31"/>
  <c r="D106" i="31"/>
  <c r="P8" i="32"/>
  <c r="O56" i="32"/>
  <c r="D106" i="32"/>
  <c r="P8" i="33"/>
  <c r="O56" i="33"/>
  <c r="D106" i="33"/>
  <c r="F58" i="28"/>
  <c r="D58" i="28"/>
  <c r="E58" i="28"/>
  <c r="R103" i="28"/>
  <c r="O103" i="28"/>
  <c r="Q103" i="28"/>
  <c r="F6" i="28"/>
  <c r="I10" i="28"/>
  <c r="I11" i="28"/>
  <c r="F12" i="28" s="1"/>
  <c r="O54" i="28"/>
  <c r="G6" i="28"/>
  <c r="P6" i="28"/>
  <c r="T6" i="28"/>
  <c r="E8" i="28"/>
  <c r="I8" i="28"/>
  <c r="R8" i="28"/>
  <c r="F10" i="28"/>
  <c r="D54" i="28"/>
  <c r="P54" i="28"/>
  <c r="T54" i="28"/>
  <c r="E56" i="28"/>
  <c r="Q56" i="28"/>
  <c r="T57" i="28"/>
  <c r="Q58" i="28" s="1"/>
  <c r="D102" i="28"/>
  <c r="H102" i="28"/>
  <c r="P103" i="28"/>
  <c r="E104" i="28"/>
  <c r="I104" i="28"/>
  <c r="F106" i="28"/>
  <c r="G108" i="28"/>
  <c r="I109" i="28"/>
  <c r="H110" i="28" s="1"/>
  <c r="E10" i="28"/>
  <c r="H6" i="28"/>
  <c r="T9" i="28"/>
  <c r="T10" i="28" s="1"/>
  <c r="Q54" i="28"/>
  <c r="G106" i="28"/>
  <c r="S54" i="28"/>
  <c r="D6" i="28"/>
  <c r="F8" i="28"/>
  <c r="G10" i="28"/>
  <c r="E6" i="28"/>
  <c r="P8" i="28"/>
  <c r="D10" i="28"/>
  <c r="O56" i="28"/>
  <c r="D106" i="28"/>
  <c r="E108" i="28"/>
  <c r="R10" i="32" l="1"/>
  <c r="G110" i="34"/>
  <c r="Q10" i="32"/>
  <c r="H110" i="33"/>
  <c r="D110" i="33"/>
  <c r="G110" i="33"/>
  <c r="O58" i="34"/>
  <c r="P58" i="34"/>
  <c r="Q58" i="34"/>
  <c r="T58" i="34"/>
  <c r="R58" i="34"/>
  <c r="R10" i="34"/>
  <c r="O10" i="31"/>
  <c r="Q10" i="31"/>
  <c r="H110" i="31"/>
  <c r="S10" i="34"/>
  <c r="Q10" i="34"/>
  <c r="O10" i="34"/>
  <c r="T10" i="34"/>
  <c r="O103" i="34"/>
  <c r="H110" i="34"/>
  <c r="D110" i="34"/>
  <c r="F110" i="34"/>
  <c r="E110" i="34"/>
  <c r="P10" i="33"/>
  <c r="Q10" i="33"/>
  <c r="R10" i="33"/>
  <c r="O10" i="33"/>
  <c r="R58" i="33"/>
  <c r="E110" i="33"/>
  <c r="H110" i="32"/>
  <c r="T10" i="31"/>
  <c r="S10" i="31"/>
  <c r="R10" i="31"/>
  <c r="H12" i="34"/>
  <c r="I12" i="34"/>
  <c r="E12" i="34"/>
  <c r="G12" i="34"/>
  <c r="F12" i="34"/>
  <c r="O58" i="33"/>
  <c r="P58" i="33"/>
  <c r="T58" i="33"/>
  <c r="Q58" i="33"/>
  <c r="F110" i="33"/>
  <c r="D58" i="33"/>
  <c r="E58" i="33"/>
  <c r="F12" i="33"/>
  <c r="S58" i="32"/>
  <c r="E12" i="32"/>
  <c r="D110" i="31"/>
  <c r="E110" i="31"/>
  <c r="G110" i="31"/>
  <c r="I110" i="31"/>
  <c r="E58" i="31"/>
  <c r="D58" i="31"/>
  <c r="S58" i="28"/>
  <c r="D12" i="28"/>
  <c r="E58" i="34"/>
  <c r="F58" i="34"/>
  <c r="D58" i="34"/>
  <c r="R103" i="31"/>
  <c r="O103" i="31"/>
  <c r="R103" i="32"/>
  <c r="O103" i="32"/>
  <c r="E12" i="31"/>
  <c r="O58" i="32"/>
  <c r="P103" i="32"/>
  <c r="E58" i="32"/>
  <c r="Q58" i="32"/>
  <c r="I110" i="32"/>
  <c r="G110" i="32"/>
  <c r="F110" i="32"/>
  <c r="P103" i="31"/>
  <c r="I12" i="31"/>
  <c r="D12" i="31"/>
  <c r="H12" i="31"/>
  <c r="G12" i="31"/>
  <c r="T58" i="31"/>
  <c r="R58" i="31"/>
  <c r="S58" i="31"/>
  <c r="T58" i="32"/>
  <c r="R58" i="32"/>
  <c r="R103" i="33"/>
  <c r="O103" i="33"/>
  <c r="I12" i="32"/>
  <c r="H12" i="32"/>
  <c r="G12" i="32"/>
  <c r="D12" i="32"/>
  <c r="D58" i="32"/>
  <c r="I12" i="33"/>
  <c r="G12" i="33"/>
  <c r="H12" i="33"/>
  <c r="D12" i="33"/>
  <c r="E110" i="32"/>
  <c r="Q58" i="31"/>
  <c r="Q103" i="33"/>
  <c r="P58" i="31"/>
  <c r="S10" i="33"/>
  <c r="P10" i="28"/>
  <c r="O58" i="28"/>
  <c r="E110" i="28"/>
  <c r="G110" i="28"/>
  <c r="I12" i="28"/>
  <c r="G12" i="28"/>
  <c r="H12" i="28"/>
  <c r="Q10" i="28"/>
  <c r="S10" i="28"/>
  <c r="R10" i="28"/>
  <c r="I110" i="28"/>
  <c r="F110" i="28"/>
  <c r="T58" i="28"/>
  <c r="P58" i="28"/>
  <c r="R58" i="28"/>
  <c r="D110" i="28"/>
  <c r="O10" i="28"/>
  <c r="E12" i="28"/>
  <c r="H109" i="26" l="1"/>
  <c r="G109" i="26"/>
  <c r="F109" i="26"/>
  <c r="E109" i="26"/>
  <c r="D109" i="26"/>
  <c r="I107" i="26"/>
  <c r="I108" i="26" s="1"/>
  <c r="I105" i="26"/>
  <c r="H106" i="26" s="1"/>
  <c r="I103" i="26"/>
  <c r="G104" i="26" s="1"/>
  <c r="Q102" i="26"/>
  <c r="P102" i="26"/>
  <c r="O102" i="26"/>
  <c r="R101" i="26"/>
  <c r="I101" i="26"/>
  <c r="F102" i="26" s="1"/>
  <c r="S57" i="26"/>
  <c r="R57" i="26"/>
  <c r="Q57" i="26"/>
  <c r="P57" i="26"/>
  <c r="O57" i="26"/>
  <c r="E57" i="26"/>
  <c r="D57" i="26"/>
  <c r="T55" i="26"/>
  <c r="S56" i="26" s="1"/>
  <c r="F55" i="26"/>
  <c r="F56" i="26" s="1"/>
  <c r="E54" i="26"/>
  <c r="T53" i="26"/>
  <c r="S54" i="26" s="1"/>
  <c r="F53" i="26"/>
  <c r="F54" i="26" s="1"/>
  <c r="H11" i="26"/>
  <c r="G11" i="26"/>
  <c r="F11" i="26"/>
  <c r="E11" i="26"/>
  <c r="D11" i="26"/>
  <c r="S9" i="26"/>
  <c r="R9" i="26"/>
  <c r="Q9" i="26"/>
  <c r="P9" i="26"/>
  <c r="O9" i="26"/>
  <c r="I9" i="26"/>
  <c r="E10" i="26" s="1"/>
  <c r="T7" i="26"/>
  <c r="T8" i="26" s="1"/>
  <c r="I7" i="26"/>
  <c r="G8" i="26" s="1"/>
  <c r="T5" i="26"/>
  <c r="R6" i="26" s="1"/>
  <c r="I5" i="26"/>
  <c r="H109" i="25"/>
  <c r="G109" i="25"/>
  <c r="F109" i="25"/>
  <c r="E109" i="25"/>
  <c r="D109" i="25"/>
  <c r="I107" i="25"/>
  <c r="I108" i="25" s="1"/>
  <c r="I105" i="25"/>
  <c r="I103" i="25"/>
  <c r="G104" i="25" s="1"/>
  <c r="Q102" i="25"/>
  <c r="P102" i="25"/>
  <c r="O102" i="25"/>
  <c r="R101" i="25"/>
  <c r="I101" i="25"/>
  <c r="F102" i="25" s="1"/>
  <c r="S57" i="25"/>
  <c r="R57" i="25"/>
  <c r="Q57" i="25"/>
  <c r="P57" i="25"/>
  <c r="O57" i="25"/>
  <c r="E57" i="25"/>
  <c r="D57" i="25"/>
  <c r="T55" i="25"/>
  <c r="S56" i="25" s="1"/>
  <c r="F55" i="25"/>
  <c r="F56" i="25" s="1"/>
  <c r="T53" i="25"/>
  <c r="F53" i="25"/>
  <c r="F54" i="25" s="1"/>
  <c r="H11" i="25"/>
  <c r="G11" i="25"/>
  <c r="F11" i="25"/>
  <c r="E11" i="25"/>
  <c r="D11" i="25"/>
  <c r="S9" i="25"/>
  <c r="R9" i="25"/>
  <c r="Q9" i="25"/>
  <c r="P9" i="25"/>
  <c r="O9" i="25"/>
  <c r="I9" i="25"/>
  <c r="I10" i="25" s="1"/>
  <c r="T7" i="25"/>
  <c r="T8" i="25" s="1"/>
  <c r="I7" i="25"/>
  <c r="G8" i="25" s="1"/>
  <c r="T5" i="25"/>
  <c r="R6" i="25" s="1"/>
  <c r="I5" i="25"/>
  <c r="F6" i="25" s="1"/>
  <c r="H109" i="24"/>
  <c r="G109" i="24"/>
  <c r="F109" i="24"/>
  <c r="E109" i="24"/>
  <c r="D109" i="24"/>
  <c r="I107" i="24"/>
  <c r="I108" i="24" s="1"/>
  <c r="I105" i="24"/>
  <c r="H106" i="24" s="1"/>
  <c r="I103" i="24"/>
  <c r="G104" i="24" s="1"/>
  <c r="Q102" i="24"/>
  <c r="P102" i="24"/>
  <c r="O102" i="24"/>
  <c r="R101" i="24"/>
  <c r="I101" i="24"/>
  <c r="F102" i="24" s="1"/>
  <c r="S57" i="24"/>
  <c r="R57" i="24"/>
  <c r="Q57" i="24"/>
  <c r="P57" i="24"/>
  <c r="O57" i="24"/>
  <c r="E57" i="24"/>
  <c r="D57" i="24"/>
  <c r="D56" i="24"/>
  <c r="T55" i="24"/>
  <c r="S56" i="24" s="1"/>
  <c r="F55" i="24"/>
  <c r="F56" i="24" s="1"/>
  <c r="E54" i="24"/>
  <c r="T53" i="24"/>
  <c r="S54" i="24" s="1"/>
  <c r="F53" i="24"/>
  <c r="F54" i="24" s="1"/>
  <c r="H11" i="24"/>
  <c r="G11" i="24"/>
  <c r="F11" i="24"/>
  <c r="E11" i="24"/>
  <c r="D11" i="24"/>
  <c r="S9" i="24"/>
  <c r="R9" i="24"/>
  <c r="Q9" i="24"/>
  <c r="P9" i="24"/>
  <c r="O9" i="24"/>
  <c r="I9" i="24"/>
  <c r="E10" i="24" s="1"/>
  <c r="T7" i="24"/>
  <c r="T8" i="24" s="1"/>
  <c r="I7" i="24"/>
  <c r="F8" i="24" s="1"/>
  <c r="Q6" i="24"/>
  <c r="T5" i="24"/>
  <c r="R6" i="24" s="1"/>
  <c r="I5" i="24"/>
  <c r="D6" i="24" s="1"/>
  <c r="H109" i="23"/>
  <c r="G109" i="23"/>
  <c r="F109" i="23"/>
  <c r="E109" i="23"/>
  <c r="D109" i="23"/>
  <c r="I107" i="23"/>
  <c r="I108" i="23" s="1"/>
  <c r="I106" i="23"/>
  <c r="I105" i="23"/>
  <c r="G106" i="23" s="1"/>
  <c r="I103" i="23"/>
  <c r="Q102" i="23"/>
  <c r="P102" i="23"/>
  <c r="O102" i="23"/>
  <c r="R101" i="23"/>
  <c r="I101" i="23"/>
  <c r="F102" i="23" s="1"/>
  <c r="S57" i="23"/>
  <c r="R57" i="23"/>
  <c r="Q57" i="23"/>
  <c r="P57" i="23"/>
  <c r="O57" i="23"/>
  <c r="E57" i="23"/>
  <c r="D57" i="23"/>
  <c r="T55" i="23"/>
  <c r="R56" i="23" s="1"/>
  <c r="F55" i="23"/>
  <c r="T53" i="23"/>
  <c r="T54" i="23" s="1"/>
  <c r="F53" i="23"/>
  <c r="D54" i="23" s="1"/>
  <c r="H11" i="23"/>
  <c r="G11" i="23"/>
  <c r="F11" i="23"/>
  <c r="E11" i="23"/>
  <c r="D11" i="23"/>
  <c r="S9" i="23"/>
  <c r="R9" i="23"/>
  <c r="Q9" i="23"/>
  <c r="P9" i="23"/>
  <c r="O9" i="23"/>
  <c r="I9" i="23"/>
  <c r="F10" i="23" s="1"/>
  <c r="T7" i="23"/>
  <c r="T8" i="23" s="1"/>
  <c r="I7" i="23"/>
  <c r="G8" i="23" s="1"/>
  <c r="T5" i="23"/>
  <c r="T6" i="23" s="1"/>
  <c r="I5" i="23"/>
  <c r="G6" i="23" s="1"/>
  <c r="H109" i="22"/>
  <c r="G109" i="22"/>
  <c r="F109" i="22"/>
  <c r="E109" i="22"/>
  <c r="D109" i="22"/>
  <c r="I107" i="22"/>
  <c r="G108" i="22" s="1"/>
  <c r="I105" i="22"/>
  <c r="G106" i="22" s="1"/>
  <c r="I103" i="22"/>
  <c r="F104" i="22" s="1"/>
  <c r="Q102" i="22"/>
  <c r="R102" i="22" s="1"/>
  <c r="P102" i="22"/>
  <c r="O102" i="22"/>
  <c r="R101" i="22"/>
  <c r="I101" i="22"/>
  <c r="I102" i="22" s="1"/>
  <c r="S57" i="22"/>
  <c r="R57" i="22"/>
  <c r="Q57" i="22"/>
  <c r="P57" i="22"/>
  <c r="O57" i="22"/>
  <c r="E57" i="22"/>
  <c r="D57" i="22"/>
  <c r="T55" i="22"/>
  <c r="O56" i="22" s="1"/>
  <c r="F55" i="22"/>
  <c r="F56" i="22" s="1"/>
  <c r="T53" i="22"/>
  <c r="T54" i="22" s="1"/>
  <c r="F53" i="22"/>
  <c r="D54" i="22" s="1"/>
  <c r="H11" i="22"/>
  <c r="G11" i="22"/>
  <c r="F11" i="22"/>
  <c r="E11" i="22"/>
  <c r="D11" i="22"/>
  <c r="S9" i="22"/>
  <c r="R9" i="22"/>
  <c r="Q9" i="22"/>
  <c r="P9" i="22"/>
  <c r="O9" i="22"/>
  <c r="I9" i="22"/>
  <c r="F10" i="22" s="1"/>
  <c r="T7" i="22"/>
  <c r="I7" i="22"/>
  <c r="G8" i="22" s="1"/>
  <c r="T5" i="22"/>
  <c r="T6" i="22" s="1"/>
  <c r="I5" i="22"/>
  <c r="G6" i="22" s="1"/>
  <c r="I5" i="20"/>
  <c r="D6" i="20" s="1"/>
  <c r="T5" i="20"/>
  <c r="O6" i="20" s="1"/>
  <c r="I7" i="20"/>
  <c r="D8" i="20" s="1"/>
  <c r="T7" i="20"/>
  <c r="P8" i="20" s="1"/>
  <c r="I9" i="20"/>
  <c r="G10" i="20" s="1"/>
  <c r="O9" i="20"/>
  <c r="P9" i="20"/>
  <c r="Q9" i="20"/>
  <c r="R9" i="20"/>
  <c r="S9" i="20"/>
  <c r="D11" i="20"/>
  <c r="E11" i="20"/>
  <c r="F11" i="20"/>
  <c r="G11" i="20"/>
  <c r="H11" i="20"/>
  <c r="F53" i="20"/>
  <c r="D54" i="20" s="1"/>
  <c r="T53" i="20"/>
  <c r="P54" i="20" s="1"/>
  <c r="F55" i="20"/>
  <c r="F56" i="20" s="1"/>
  <c r="T55" i="20"/>
  <c r="D57" i="20"/>
  <c r="E57" i="20"/>
  <c r="O57" i="20"/>
  <c r="P57" i="20"/>
  <c r="Q57" i="20"/>
  <c r="R57" i="20"/>
  <c r="S57" i="20"/>
  <c r="I101" i="20"/>
  <c r="I102" i="20" s="1"/>
  <c r="R101" i="20"/>
  <c r="O102" i="20"/>
  <c r="P102" i="20"/>
  <c r="Q102" i="20"/>
  <c r="I103" i="20"/>
  <c r="G104" i="20" s="1"/>
  <c r="I105" i="20"/>
  <c r="D106" i="20" s="1"/>
  <c r="I107" i="20"/>
  <c r="E108" i="20" s="1"/>
  <c r="D109" i="20"/>
  <c r="E109" i="20"/>
  <c r="F109" i="20"/>
  <c r="G109" i="20"/>
  <c r="H109" i="20"/>
  <c r="E6" i="19"/>
  <c r="T5" i="19"/>
  <c r="Q6" i="19" s="1"/>
  <c r="I7" i="19"/>
  <c r="F8" i="19" s="1"/>
  <c r="T7" i="19"/>
  <c r="I9" i="19"/>
  <c r="E10" i="19" s="1"/>
  <c r="O9" i="19"/>
  <c r="P9" i="19"/>
  <c r="Q9" i="19"/>
  <c r="R9" i="19"/>
  <c r="S9" i="19"/>
  <c r="D11" i="19"/>
  <c r="E11" i="19"/>
  <c r="F11" i="19"/>
  <c r="G11" i="19"/>
  <c r="H11" i="19"/>
  <c r="F53" i="19"/>
  <c r="T53" i="19"/>
  <c r="P54" i="19" s="1"/>
  <c r="F55" i="19"/>
  <c r="F56" i="19" s="1"/>
  <c r="T55" i="19"/>
  <c r="R56" i="19" s="1"/>
  <c r="D57" i="19"/>
  <c r="E57" i="19"/>
  <c r="O57" i="19"/>
  <c r="P57" i="19"/>
  <c r="Q57" i="19"/>
  <c r="R57" i="19"/>
  <c r="S57" i="19"/>
  <c r="I101" i="19"/>
  <c r="E102" i="19" s="1"/>
  <c r="R101" i="19"/>
  <c r="O102" i="19"/>
  <c r="P102" i="19"/>
  <c r="Q102" i="19"/>
  <c r="I103" i="19"/>
  <c r="G104" i="19" s="1"/>
  <c r="I105" i="19"/>
  <c r="I107" i="19"/>
  <c r="F108" i="19" s="1"/>
  <c r="D109" i="19"/>
  <c r="E109" i="19"/>
  <c r="F109" i="19"/>
  <c r="G109" i="19"/>
  <c r="H109" i="19"/>
  <c r="H109" i="18"/>
  <c r="G109" i="18"/>
  <c r="F109" i="18"/>
  <c r="E109" i="18"/>
  <c r="D109" i="18"/>
  <c r="I107" i="18"/>
  <c r="E106" i="18"/>
  <c r="I105" i="18"/>
  <c r="H106" i="18" s="1"/>
  <c r="I103" i="18"/>
  <c r="G104" i="18" s="1"/>
  <c r="Q102" i="18"/>
  <c r="P102" i="18"/>
  <c r="O102" i="18"/>
  <c r="R101" i="18"/>
  <c r="I101" i="18"/>
  <c r="F102" i="18" s="1"/>
  <c r="S57" i="18"/>
  <c r="R57" i="18"/>
  <c r="Q57" i="18"/>
  <c r="P57" i="18"/>
  <c r="O57" i="18"/>
  <c r="E57" i="18"/>
  <c r="D57" i="18"/>
  <c r="T55" i="18"/>
  <c r="S56" i="18" s="1"/>
  <c r="F55" i="18"/>
  <c r="F56" i="18" s="1"/>
  <c r="T53" i="18"/>
  <c r="F53" i="18"/>
  <c r="F54" i="18" s="1"/>
  <c r="H11" i="18"/>
  <c r="G11" i="18"/>
  <c r="F11" i="18"/>
  <c r="E11" i="18"/>
  <c r="D11" i="18"/>
  <c r="S9" i="18"/>
  <c r="R9" i="18"/>
  <c r="Q9" i="18"/>
  <c r="P9" i="18"/>
  <c r="O9" i="18"/>
  <c r="I9" i="18"/>
  <c r="E10" i="18" s="1"/>
  <c r="T7" i="18"/>
  <c r="T8" i="18" s="1"/>
  <c r="I7" i="18"/>
  <c r="G8" i="18" s="1"/>
  <c r="T5" i="18"/>
  <c r="S6" i="18" s="1"/>
  <c r="I5" i="18"/>
  <c r="H109" i="17"/>
  <c r="G109" i="17"/>
  <c r="F109" i="17"/>
  <c r="E109" i="17"/>
  <c r="D109" i="17"/>
  <c r="I107" i="17"/>
  <c r="I105" i="17"/>
  <c r="H106" i="17" s="1"/>
  <c r="I103" i="17"/>
  <c r="G104" i="17" s="1"/>
  <c r="Q102" i="17"/>
  <c r="P102" i="17"/>
  <c r="O102" i="17"/>
  <c r="R101" i="17"/>
  <c r="I101" i="17"/>
  <c r="F102" i="17" s="1"/>
  <c r="S57" i="17"/>
  <c r="R57" i="17"/>
  <c r="Q57" i="17"/>
  <c r="P57" i="17"/>
  <c r="O57" i="17"/>
  <c r="E57" i="17"/>
  <c r="D57" i="17"/>
  <c r="T55" i="17"/>
  <c r="S56" i="17" s="1"/>
  <c r="F55" i="17"/>
  <c r="F56" i="17" s="1"/>
  <c r="T53" i="17"/>
  <c r="R54" i="17" s="1"/>
  <c r="F53" i="17"/>
  <c r="F54" i="17" s="1"/>
  <c r="H11" i="17"/>
  <c r="G11" i="17"/>
  <c r="F11" i="17"/>
  <c r="E11" i="17"/>
  <c r="D11" i="17"/>
  <c r="S9" i="17"/>
  <c r="R9" i="17"/>
  <c r="Q9" i="17"/>
  <c r="P9" i="17"/>
  <c r="O9" i="17"/>
  <c r="I9" i="17"/>
  <c r="I10" i="17" s="1"/>
  <c r="T7" i="17"/>
  <c r="T8" i="17" s="1"/>
  <c r="I7" i="17"/>
  <c r="G8" i="17" s="1"/>
  <c r="T5" i="17"/>
  <c r="R6" i="17" s="1"/>
  <c r="I5" i="17"/>
  <c r="F6" i="17" s="1"/>
  <c r="H109" i="16"/>
  <c r="G109" i="16"/>
  <c r="F109" i="16"/>
  <c r="E109" i="16"/>
  <c r="D109" i="16"/>
  <c r="I107" i="16"/>
  <c r="I108" i="16" s="1"/>
  <c r="I105" i="16"/>
  <c r="H106" i="16" s="1"/>
  <c r="I103" i="16"/>
  <c r="G104" i="16" s="1"/>
  <c r="Q102" i="16"/>
  <c r="P102" i="16"/>
  <c r="O102" i="16"/>
  <c r="R101" i="16"/>
  <c r="I101" i="16"/>
  <c r="F102" i="16" s="1"/>
  <c r="S57" i="16"/>
  <c r="R57" i="16"/>
  <c r="Q57" i="16"/>
  <c r="P57" i="16"/>
  <c r="O57" i="16"/>
  <c r="E57" i="16"/>
  <c r="D57" i="16"/>
  <c r="T55" i="16"/>
  <c r="S56" i="16" s="1"/>
  <c r="F55" i="16"/>
  <c r="F56" i="16" s="1"/>
  <c r="T53" i="16"/>
  <c r="R54" i="16" s="1"/>
  <c r="F53" i="16"/>
  <c r="F54" i="16" s="1"/>
  <c r="H11" i="16"/>
  <c r="G11" i="16"/>
  <c r="F11" i="16"/>
  <c r="E11" i="16"/>
  <c r="D11" i="16"/>
  <c r="S9" i="16"/>
  <c r="R9" i="16"/>
  <c r="Q9" i="16"/>
  <c r="P9" i="16"/>
  <c r="O9" i="16"/>
  <c r="I9" i="16"/>
  <c r="H10" i="16" s="1"/>
  <c r="T7" i="16"/>
  <c r="T8" i="16" s="1"/>
  <c r="I7" i="16"/>
  <c r="G8" i="16" s="1"/>
  <c r="T5" i="16"/>
  <c r="R6" i="16" s="1"/>
  <c r="I5" i="16"/>
  <c r="I6" i="16" s="1"/>
  <c r="H109" i="15"/>
  <c r="G109" i="15"/>
  <c r="F109" i="15"/>
  <c r="E109" i="15"/>
  <c r="D109" i="15"/>
  <c r="I107" i="15"/>
  <c r="I108" i="15" s="1"/>
  <c r="I105" i="15"/>
  <c r="H106" i="15" s="1"/>
  <c r="I103" i="15"/>
  <c r="G104" i="15" s="1"/>
  <c r="Q102" i="15"/>
  <c r="P102" i="15"/>
  <c r="O102" i="15"/>
  <c r="R101" i="15"/>
  <c r="I101" i="15"/>
  <c r="F102" i="15" s="1"/>
  <c r="S57" i="15"/>
  <c r="R57" i="15"/>
  <c r="Q57" i="15"/>
  <c r="P57" i="15"/>
  <c r="O57" i="15"/>
  <c r="E57" i="15"/>
  <c r="D57" i="15"/>
  <c r="T55" i="15"/>
  <c r="S56" i="15" s="1"/>
  <c r="F55" i="15"/>
  <c r="F56" i="15" s="1"/>
  <c r="T53" i="15"/>
  <c r="R54" i="15" s="1"/>
  <c r="F53" i="15"/>
  <c r="F54" i="15" s="1"/>
  <c r="H11" i="15"/>
  <c r="G11" i="15"/>
  <c r="F11" i="15"/>
  <c r="E11" i="15"/>
  <c r="D11" i="15"/>
  <c r="S9" i="15"/>
  <c r="R9" i="15"/>
  <c r="Q9" i="15"/>
  <c r="P9" i="15"/>
  <c r="O9" i="15"/>
  <c r="I9" i="15"/>
  <c r="H10" i="15" s="1"/>
  <c r="T7" i="15"/>
  <c r="T8" i="15" s="1"/>
  <c r="I7" i="15"/>
  <c r="F8" i="15" s="1"/>
  <c r="T5" i="15"/>
  <c r="R6" i="15" s="1"/>
  <c r="I5" i="15"/>
  <c r="I6" i="15" s="1"/>
  <c r="H109" i="14"/>
  <c r="G109" i="14"/>
  <c r="F109" i="14"/>
  <c r="E109" i="14"/>
  <c r="D109" i="14"/>
  <c r="I107" i="14"/>
  <c r="I108" i="14" s="1"/>
  <c r="I105" i="14"/>
  <c r="H106" i="14" s="1"/>
  <c r="I103" i="14"/>
  <c r="G104" i="14" s="1"/>
  <c r="Q102" i="14"/>
  <c r="P102" i="14"/>
  <c r="O102" i="14"/>
  <c r="R101" i="14"/>
  <c r="I101" i="14"/>
  <c r="F102" i="14" s="1"/>
  <c r="S57" i="14"/>
  <c r="R57" i="14"/>
  <c r="Q57" i="14"/>
  <c r="P57" i="14"/>
  <c r="O57" i="14"/>
  <c r="E57" i="14"/>
  <c r="D57" i="14"/>
  <c r="D56" i="14"/>
  <c r="T55" i="14"/>
  <c r="S56" i="14" s="1"/>
  <c r="F55" i="14"/>
  <c r="F56" i="14" s="1"/>
  <c r="T53" i="14"/>
  <c r="R54" i="14" s="1"/>
  <c r="F53" i="14"/>
  <c r="F54" i="14" s="1"/>
  <c r="H11" i="14"/>
  <c r="G11" i="14"/>
  <c r="F11" i="14"/>
  <c r="E11" i="14"/>
  <c r="D11" i="14"/>
  <c r="S9" i="14"/>
  <c r="R9" i="14"/>
  <c r="Q9" i="14"/>
  <c r="P9" i="14"/>
  <c r="O9" i="14"/>
  <c r="I9" i="14"/>
  <c r="H10" i="14" s="1"/>
  <c r="T7" i="14"/>
  <c r="T8" i="14" s="1"/>
  <c r="I7" i="14"/>
  <c r="G8" i="14" s="1"/>
  <c r="T5" i="14"/>
  <c r="R6" i="14" s="1"/>
  <c r="I5" i="14"/>
  <c r="I6" i="14" s="1"/>
  <c r="O8" i="23" l="1"/>
  <c r="I10" i="26"/>
  <c r="D104" i="14"/>
  <c r="F57" i="23"/>
  <c r="F58" i="23" s="1"/>
  <c r="H108" i="23"/>
  <c r="F6" i="24"/>
  <c r="D8" i="26"/>
  <c r="H108" i="25"/>
  <c r="O54" i="20"/>
  <c r="F57" i="26"/>
  <c r="D58" i="26" s="1"/>
  <c r="D106" i="19"/>
  <c r="H106" i="19"/>
  <c r="H106" i="25"/>
  <c r="G106" i="25"/>
  <c r="I106" i="24"/>
  <c r="R54" i="23"/>
  <c r="P56" i="24"/>
  <c r="D108" i="25"/>
  <c r="D6" i="22"/>
  <c r="Q8" i="26"/>
  <c r="D56" i="26"/>
  <c r="R56" i="25"/>
  <c r="F108" i="25"/>
  <c r="E106" i="25"/>
  <c r="I106" i="25"/>
  <c r="D104" i="25"/>
  <c r="F104" i="25"/>
  <c r="H104" i="25"/>
  <c r="I102" i="25"/>
  <c r="E102" i="25"/>
  <c r="G102" i="25"/>
  <c r="F57" i="25"/>
  <c r="D58" i="25" s="1"/>
  <c r="D56" i="25"/>
  <c r="E54" i="25"/>
  <c r="D8" i="25"/>
  <c r="H8" i="25"/>
  <c r="R56" i="24"/>
  <c r="T56" i="24"/>
  <c r="O8" i="24"/>
  <c r="Q8" i="24"/>
  <c r="S8" i="24"/>
  <c r="S6" i="24"/>
  <c r="O6" i="24"/>
  <c r="D108" i="24"/>
  <c r="E106" i="24"/>
  <c r="F104" i="24"/>
  <c r="H104" i="24"/>
  <c r="D104" i="24"/>
  <c r="E102" i="24"/>
  <c r="G102" i="24"/>
  <c r="I102" i="24"/>
  <c r="D8" i="24"/>
  <c r="Q54" i="23"/>
  <c r="D108" i="23"/>
  <c r="F108" i="23"/>
  <c r="E102" i="23"/>
  <c r="E54" i="23"/>
  <c r="E58" i="23"/>
  <c r="F54" i="23"/>
  <c r="D10" i="23"/>
  <c r="H10" i="23"/>
  <c r="G10" i="23"/>
  <c r="E6" i="23"/>
  <c r="H6" i="23"/>
  <c r="I6" i="23"/>
  <c r="D6" i="23"/>
  <c r="Q54" i="22"/>
  <c r="E6" i="22"/>
  <c r="R102" i="14"/>
  <c r="F108" i="14"/>
  <c r="I104" i="14"/>
  <c r="E102" i="14"/>
  <c r="I8" i="14"/>
  <c r="S8" i="19"/>
  <c r="R8" i="19"/>
  <c r="E108" i="19"/>
  <c r="Q8" i="17"/>
  <c r="Q56" i="16"/>
  <c r="R8" i="15"/>
  <c r="R102" i="15"/>
  <c r="I106" i="14"/>
  <c r="E104" i="14"/>
  <c r="F104" i="14"/>
  <c r="H104" i="14"/>
  <c r="G102" i="14"/>
  <c r="H102" i="14"/>
  <c r="D102" i="14"/>
  <c r="I102" i="14"/>
  <c r="E56" i="14"/>
  <c r="T54" i="20"/>
  <c r="D108" i="20"/>
  <c r="R54" i="19"/>
  <c r="H6" i="19"/>
  <c r="F6" i="19"/>
  <c r="E104" i="16"/>
  <c r="I104" i="16"/>
  <c r="D104" i="16"/>
  <c r="D102" i="16"/>
  <c r="I102" i="16"/>
  <c r="S6" i="15"/>
  <c r="Q6" i="26"/>
  <c r="R56" i="26"/>
  <c r="O54" i="26"/>
  <c r="D108" i="26"/>
  <c r="H108" i="26"/>
  <c r="R56" i="22"/>
  <c r="F102" i="22"/>
  <c r="D106" i="22"/>
  <c r="H106" i="22"/>
  <c r="F8" i="22"/>
  <c r="G10" i="22"/>
  <c r="P56" i="14"/>
  <c r="Q56" i="14"/>
  <c r="T56" i="14"/>
  <c r="T57" i="14"/>
  <c r="S58" i="14" s="1"/>
  <c r="Q8" i="14"/>
  <c r="R8" i="14"/>
  <c r="D8" i="14"/>
  <c r="E8" i="14"/>
  <c r="H8" i="14"/>
  <c r="T9" i="20"/>
  <c r="Q10" i="20" s="1"/>
  <c r="S54" i="20"/>
  <c r="R54" i="20"/>
  <c r="H10" i="20"/>
  <c r="F10" i="20"/>
  <c r="E10" i="20"/>
  <c r="I10" i="20"/>
  <c r="D10" i="20"/>
  <c r="T6" i="19"/>
  <c r="P6" i="19"/>
  <c r="S6" i="19"/>
  <c r="T9" i="19"/>
  <c r="S10" i="19" s="1"/>
  <c r="O6" i="19"/>
  <c r="T54" i="19"/>
  <c r="S54" i="19"/>
  <c r="H108" i="19"/>
  <c r="I102" i="19"/>
  <c r="F102" i="19"/>
  <c r="F57" i="19"/>
  <c r="D58" i="19" s="1"/>
  <c r="D54" i="19"/>
  <c r="E54" i="19"/>
  <c r="H10" i="19"/>
  <c r="F10" i="19"/>
  <c r="D10" i="19"/>
  <c r="G8" i="19"/>
  <c r="D6" i="19"/>
  <c r="Q8" i="18"/>
  <c r="O6" i="18"/>
  <c r="Q56" i="18"/>
  <c r="D104" i="18"/>
  <c r="F104" i="18"/>
  <c r="D102" i="18"/>
  <c r="I102" i="18"/>
  <c r="H102" i="18"/>
  <c r="F10" i="18"/>
  <c r="E8" i="18"/>
  <c r="Q54" i="17"/>
  <c r="T54" i="17"/>
  <c r="T57" i="17"/>
  <c r="R8" i="17"/>
  <c r="P6" i="17"/>
  <c r="Q6" i="17"/>
  <c r="E104" i="17"/>
  <c r="F104" i="17"/>
  <c r="E56" i="17"/>
  <c r="E54" i="17"/>
  <c r="Q8" i="16"/>
  <c r="R8" i="16"/>
  <c r="O6" i="16"/>
  <c r="S6" i="16"/>
  <c r="R56" i="16"/>
  <c r="T57" i="16"/>
  <c r="Q58" i="16" s="1"/>
  <c r="T56" i="16"/>
  <c r="P56" i="16"/>
  <c r="F104" i="16"/>
  <c r="H104" i="16"/>
  <c r="F106" i="16"/>
  <c r="I106" i="16"/>
  <c r="E106" i="16"/>
  <c r="E102" i="16"/>
  <c r="G102" i="16"/>
  <c r="H102" i="16"/>
  <c r="F57" i="16"/>
  <c r="F58" i="16" s="1"/>
  <c r="D56" i="16"/>
  <c r="E56" i="16"/>
  <c r="D54" i="16"/>
  <c r="E54" i="16"/>
  <c r="H8" i="16"/>
  <c r="I8" i="16"/>
  <c r="D8" i="16"/>
  <c r="E8" i="16"/>
  <c r="I11" i="16"/>
  <c r="Q8" i="15"/>
  <c r="T9" i="15"/>
  <c r="T10" i="15" s="1"/>
  <c r="O6" i="15"/>
  <c r="D106" i="15"/>
  <c r="E104" i="15"/>
  <c r="D102" i="15"/>
  <c r="F57" i="15"/>
  <c r="D58" i="15" s="1"/>
  <c r="D54" i="15"/>
  <c r="E8" i="15"/>
  <c r="S6" i="26"/>
  <c r="O6" i="26"/>
  <c r="S8" i="26"/>
  <c r="O8" i="26"/>
  <c r="T56" i="26"/>
  <c r="P56" i="26"/>
  <c r="F108" i="26"/>
  <c r="E106" i="26"/>
  <c r="I106" i="26"/>
  <c r="E104" i="26"/>
  <c r="F104" i="26"/>
  <c r="H104" i="26"/>
  <c r="D104" i="26"/>
  <c r="I104" i="26"/>
  <c r="H102" i="26"/>
  <c r="G102" i="26"/>
  <c r="D102" i="26"/>
  <c r="I102" i="26"/>
  <c r="E102" i="26"/>
  <c r="F58" i="26"/>
  <c r="T56" i="25"/>
  <c r="P56" i="25"/>
  <c r="Q8" i="25"/>
  <c r="S8" i="25"/>
  <c r="O8" i="25"/>
  <c r="O6" i="25"/>
  <c r="S6" i="25"/>
  <c r="Q6" i="25"/>
  <c r="E10" i="25"/>
  <c r="I11" i="25"/>
  <c r="D12" i="25" s="1"/>
  <c r="F108" i="24"/>
  <c r="H108" i="24"/>
  <c r="Q6" i="23"/>
  <c r="R6" i="23"/>
  <c r="Q103" i="22"/>
  <c r="R103" i="22"/>
  <c r="R54" i="22"/>
  <c r="R6" i="22"/>
  <c r="Q6" i="22"/>
  <c r="H108" i="22"/>
  <c r="I108" i="22"/>
  <c r="D108" i="22"/>
  <c r="E108" i="22"/>
  <c r="I109" i="22"/>
  <c r="H110" i="22" s="1"/>
  <c r="F57" i="22"/>
  <c r="F58" i="22" s="1"/>
  <c r="H10" i="22"/>
  <c r="D10" i="22"/>
  <c r="H6" i="22"/>
  <c r="I6" i="22"/>
  <c r="O6" i="14"/>
  <c r="T9" i="14"/>
  <c r="T10" i="14" s="1"/>
  <c r="S6" i="14"/>
  <c r="E106" i="14"/>
  <c r="F106" i="14"/>
  <c r="I109" i="14"/>
  <c r="E110" i="14" s="1"/>
  <c r="F57" i="14"/>
  <c r="F58" i="14" s="1"/>
  <c r="E54" i="14"/>
  <c r="D54" i="14"/>
  <c r="Q6" i="20"/>
  <c r="R6" i="20"/>
  <c r="T6" i="20"/>
  <c r="P6" i="20"/>
  <c r="S6" i="20"/>
  <c r="Q54" i="20"/>
  <c r="H108" i="20"/>
  <c r="G108" i="20"/>
  <c r="F108" i="20"/>
  <c r="I108" i="20"/>
  <c r="F102" i="20"/>
  <c r="E102" i="20"/>
  <c r="F57" i="20"/>
  <c r="D58" i="20" s="1"/>
  <c r="G8" i="20"/>
  <c r="G6" i="20"/>
  <c r="F6" i="20"/>
  <c r="I6" i="20"/>
  <c r="E6" i="20"/>
  <c r="H6" i="20"/>
  <c r="S56" i="19"/>
  <c r="Q54" i="19"/>
  <c r="O54" i="19"/>
  <c r="T8" i="19"/>
  <c r="R6" i="19"/>
  <c r="Q10" i="19"/>
  <c r="I108" i="19"/>
  <c r="D108" i="19"/>
  <c r="G108" i="19"/>
  <c r="F58" i="19"/>
  <c r="F54" i="19"/>
  <c r="G10" i="19"/>
  <c r="I10" i="19"/>
  <c r="G6" i="19"/>
  <c r="I6" i="19"/>
  <c r="R56" i="18"/>
  <c r="T57" i="18"/>
  <c r="S58" i="18" s="1"/>
  <c r="T56" i="18"/>
  <c r="P56" i="18"/>
  <c r="R8" i="18"/>
  <c r="S8" i="18"/>
  <c r="O8" i="18"/>
  <c r="F106" i="18"/>
  <c r="I106" i="18"/>
  <c r="H104" i="18"/>
  <c r="I104" i="18"/>
  <c r="E104" i="18"/>
  <c r="E102" i="18"/>
  <c r="G102" i="18"/>
  <c r="D56" i="18"/>
  <c r="E56" i="18"/>
  <c r="D54" i="18"/>
  <c r="E54" i="18"/>
  <c r="H8" i="18"/>
  <c r="I8" i="18"/>
  <c r="D8" i="18"/>
  <c r="P56" i="17"/>
  <c r="Q56" i="17"/>
  <c r="R56" i="17"/>
  <c r="T56" i="17"/>
  <c r="O54" i="17"/>
  <c r="S54" i="17"/>
  <c r="S8" i="17"/>
  <c r="O8" i="17"/>
  <c r="E106" i="17"/>
  <c r="F106" i="17"/>
  <c r="I106" i="17"/>
  <c r="H104" i="17"/>
  <c r="D104" i="17"/>
  <c r="I104" i="17"/>
  <c r="H102" i="17"/>
  <c r="I109" i="17"/>
  <c r="G110" i="17" s="1"/>
  <c r="D102" i="17"/>
  <c r="I102" i="17"/>
  <c r="G102" i="17"/>
  <c r="E102" i="17"/>
  <c r="D56" i="17"/>
  <c r="D54" i="17"/>
  <c r="E10" i="17"/>
  <c r="G10" i="17"/>
  <c r="F108" i="16"/>
  <c r="I109" i="16"/>
  <c r="E110" i="16" s="1"/>
  <c r="P56" i="15"/>
  <c r="Q56" i="15"/>
  <c r="T56" i="15"/>
  <c r="F108" i="15"/>
  <c r="E106" i="15"/>
  <c r="F106" i="15"/>
  <c r="I106" i="15"/>
  <c r="H104" i="15"/>
  <c r="I104" i="15"/>
  <c r="D104" i="15"/>
  <c r="G102" i="15"/>
  <c r="H102" i="15"/>
  <c r="D56" i="15"/>
  <c r="E56" i="15"/>
  <c r="G8" i="15"/>
  <c r="H8" i="15"/>
  <c r="D8" i="15"/>
  <c r="I8" i="15"/>
  <c r="I11" i="15"/>
  <c r="I12" i="15" s="1"/>
  <c r="H8" i="26"/>
  <c r="R8" i="22"/>
  <c r="Q8" i="22"/>
  <c r="I11" i="22"/>
  <c r="E56" i="23"/>
  <c r="D56" i="23"/>
  <c r="G104" i="23"/>
  <c r="I104" i="23"/>
  <c r="E104" i="23"/>
  <c r="D104" i="23"/>
  <c r="S8" i="22"/>
  <c r="T9" i="22"/>
  <c r="T10" i="22" s="1"/>
  <c r="E58" i="22"/>
  <c r="I8" i="23"/>
  <c r="E8" i="23"/>
  <c r="H8" i="23"/>
  <c r="D8" i="23"/>
  <c r="Q56" i="23"/>
  <c r="T56" i="23"/>
  <c r="P56" i="23"/>
  <c r="I11" i="26"/>
  <c r="D12" i="26" s="1"/>
  <c r="T8" i="22"/>
  <c r="E54" i="22"/>
  <c r="E56" i="22"/>
  <c r="D56" i="22"/>
  <c r="O103" i="22"/>
  <c r="I104" i="22"/>
  <c r="E104" i="22"/>
  <c r="H104" i="22"/>
  <c r="D104" i="22"/>
  <c r="G104" i="22"/>
  <c r="R8" i="23"/>
  <c r="Q8" i="23"/>
  <c r="P8" i="23"/>
  <c r="I11" i="23"/>
  <c r="H12" i="23" s="1"/>
  <c r="F56" i="23"/>
  <c r="D58" i="23"/>
  <c r="R54" i="25"/>
  <c r="Q54" i="25"/>
  <c r="T54" i="25"/>
  <c r="P54" i="25"/>
  <c r="S54" i="25"/>
  <c r="O54" i="25"/>
  <c r="P8" i="22"/>
  <c r="O103" i="23"/>
  <c r="H104" i="23"/>
  <c r="T57" i="25"/>
  <c r="Q58" i="25" s="1"/>
  <c r="H102" i="22"/>
  <c r="D102" i="22"/>
  <c r="G102" i="22"/>
  <c r="S56" i="23"/>
  <c r="I8" i="22"/>
  <c r="E8" i="22"/>
  <c r="H8" i="22"/>
  <c r="D8" i="22"/>
  <c r="O8" i="22"/>
  <c r="F54" i="22"/>
  <c r="Q56" i="22"/>
  <c r="T56" i="22"/>
  <c r="P56" i="22"/>
  <c r="S56" i="22"/>
  <c r="E102" i="22"/>
  <c r="P103" i="22"/>
  <c r="F106" i="22"/>
  <c r="I106" i="22"/>
  <c r="E106" i="22"/>
  <c r="F8" i="23"/>
  <c r="S8" i="23"/>
  <c r="T9" i="23"/>
  <c r="T10" i="23" s="1"/>
  <c r="O56" i="23"/>
  <c r="H102" i="23"/>
  <c r="D102" i="23"/>
  <c r="G102" i="23"/>
  <c r="I102" i="23"/>
  <c r="R102" i="23"/>
  <c r="F104" i="23"/>
  <c r="T9" i="24"/>
  <c r="O10" i="24" s="1"/>
  <c r="I109" i="24"/>
  <c r="H110" i="24" s="1"/>
  <c r="R54" i="24"/>
  <c r="Q54" i="24"/>
  <c r="T54" i="24"/>
  <c r="P54" i="24"/>
  <c r="T57" i="24"/>
  <c r="R102" i="25"/>
  <c r="P103" i="25" s="1"/>
  <c r="I6" i="26"/>
  <c r="E6" i="26"/>
  <c r="H6" i="26"/>
  <c r="D6" i="26"/>
  <c r="G6" i="26"/>
  <c r="F6" i="22"/>
  <c r="O6" i="22"/>
  <c r="S6" i="22"/>
  <c r="E10" i="22"/>
  <c r="I10" i="22"/>
  <c r="O54" i="22"/>
  <c r="S54" i="22"/>
  <c r="F108" i="22"/>
  <c r="F6" i="23"/>
  <c r="O6" i="23"/>
  <c r="S6" i="23"/>
  <c r="E10" i="23"/>
  <c r="I10" i="23"/>
  <c r="O54" i="23"/>
  <c r="S54" i="23"/>
  <c r="H106" i="23"/>
  <c r="D106" i="23"/>
  <c r="F106" i="23"/>
  <c r="I109" i="23"/>
  <c r="I6" i="24"/>
  <c r="E6" i="24"/>
  <c r="G6" i="24"/>
  <c r="H6" i="24"/>
  <c r="G8" i="24"/>
  <c r="I8" i="24"/>
  <c r="E8" i="24"/>
  <c r="H8" i="24"/>
  <c r="H10" i="24"/>
  <c r="D10" i="24"/>
  <c r="F10" i="24"/>
  <c r="G10" i="24"/>
  <c r="I11" i="24"/>
  <c r="H12" i="24" s="1"/>
  <c r="R102" i="24"/>
  <c r="P103" i="24"/>
  <c r="I6" i="25"/>
  <c r="E6" i="25"/>
  <c r="H6" i="25"/>
  <c r="D6" i="25"/>
  <c r="G6" i="25"/>
  <c r="H10" i="26"/>
  <c r="D10" i="26"/>
  <c r="G10" i="26"/>
  <c r="F10" i="26"/>
  <c r="E58" i="26"/>
  <c r="R102" i="26"/>
  <c r="P103" i="26" s="1"/>
  <c r="I109" i="26"/>
  <c r="H110" i="26" s="1"/>
  <c r="P6" i="22"/>
  <c r="P54" i="22"/>
  <c r="T57" i="22"/>
  <c r="Q58" i="22" s="1"/>
  <c r="P6" i="23"/>
  <c r="P54" i="23"/>
  <c r="T57" i="23"/>
  <c r="E106" i="23"/>
  <c r="I10" i="24"/>
  <c r="O54" i="24"/>
  <c r="H10" i="25"/>
  <c r="D10" i="25"/>
  <c r="G10" i="25"/>
  <c r="F10" i="25"/>
  <c r="I109" i="25"/>
  <c r="F6" i="26"/>
  <c r="R54" i="26"/>
  <c r="Q54" i="26"/>
  <c r="T54" i="26"/>
  <c r="P54" i="26"/>
  <c r="T57" i="26"/>
  <c r="Q58" i="26" s="1"/>
  <c r="G108" i="23"/>
  <c r="P6" i="24"/>
  <c r="T6" i="24"/>
  <c r="R8" i="24"/>
  <c r="D54" i="24"/>
  <c r="E56" i="24"/>
  <c r="Q56" i="24"/>
  <c r="D102" i="24"/>
  <c r="H102" i="24"/>
  <c r="E104" i="24"/>
  <c r="I104" i="24"/>
  <c r="F106" i="24"/>
  <c r="G108" i="24"/>
  <c r="P6" i="25"/>
  <c r="T6" i="25"/>
  <c r="E8" i="25"/>
  <c r="I8" i="25"/>
  <c r="R8" i="25"/>
  <c r="D54" i="25"/>
  <c r="E56" i="25"/>
  <c r="Q56" i="25"/>
  <c r="D102" i="25"/>
  <c r="H102" i="25"/>
  <c r="E104" i="25"/>
  <c r="I104" i="25"/>
  <c r="F106" i="25"/>
  <c r="G108" i="25"/>
  <c r="P6" i="26"/>
  <c r="T6" i="26"/>
  <c r="E8" i="26"/>
  <c r="I8" i="26"/>
  <c r="R8" i="26"/>
  <c r="D54" i="26"/>
  <c r="E56" i="26"/>
  <c r="Q56" i="26"/>
  <c r="F106" i="26"/>
  <c r="G108" i="26"/>
  <c r="G106" i="24"/>
  <c r="F8" i="25"/>
  <c r="T9" i="25"/>
  <c r="T10" i="25" s="1"/>
  <c r="F8" i="26"/>
  <c r="T9" i="26"/>
  <c r="T10" i="26" s="1"/>
  <c r="G106" i="26"/>
  <c r="E108" i="23"/>
  <c r="P8" i="24"/>
  <c r="O56" i="24"/>
  <c r="F57" i="24"/>
  <c r="D106" i="24"/>
  <c r="E108" i="24"/>
  <c r="P8" i="25"/>
  <c r="O56" i="25"/>
  <c r="D106" i="25"/>
  <c r="E108" i="25"/>
  <c r="P8" i="26"/>
  <c r="O56" i="26"/>
  <c r="D106" i="26"/>
  <c r="E108" i="26"/>
  <c r="E106" i="19"/>
  <c r="I106" i="19"/>
  <c r="F106" i="19"/>
  <c r="P56" i="20"/>
  <c r="T56" i="20"/>
  <c r="Q56" i="20"/>
  <c r="T8" i="20"/>
  <c r="Q8" i="19"/>
  <c r="D104" i="20"/>
  <c r="H104" i="20"/>
  <c r="E104" i="20"/>
  <c r="I104" i="20"/>
  <c r="R56" i="20"/>
  <c r="D56" i="20"/>
  <c r="E56" i="20"/>
  <c r="E54" i="20"/>
  <c r="I109" i="20"/>
  <c r="Q8" i="20"/>
  <c r="O8" i="20"/>
  <c r="R8" i="20"/>
  <c r="S8" i="20"/>
  <c r="I109" i="19"/>
  <c r="G110" i="19" s="1"/>
  <c r="P56" i="19"/>
  <c r="T56" i="19"/>
  <c r="Q56" i="19"/>
  <c r="E106" i="20"/>
  <c r="I106" i="20"/>
  <c r="F106" i="20"/>
  <c r="S56" i="20"/>
  <c r="F54" i="20"/>
  <c r="D104" i="19"/>
  <c r="H104" i="19"/>
  <c r="E104" i="19"/>
  <c r="I104" i="19"/>
  <c r="D56" i="19"/>
  <c r="E56" i="19"/>
  <c r="P8" i="19"/>
  <c r="H106" i="20"/>
  <c r="O103" i="20"/>
  <c r="G106" i="19"/>
  <c r="F104" i="19"/>
  <c r="R102" i="19"/>
  <c r="O103" i="19" s="1"/>
  <c r="G102" i="19"/>
  <c r="D102" i="19"/>
  <c r="H102" i="19"/>
  <c r="E58" i="19"/>
  <c r="T57" i="19"/>
  <c r="R58" i="19" s="1"/>
  <c r="O56" i="19"/>
  <c r="I11" i="19"/>
  <c r="D12" i="19" s="1"/>
  <c r="O8" i="19"/>
  <c r="D8" i="19"/>
  <c r="H8" i="19"/>
  <c r="E8" i="19"/>
  <c r="I8" i="19"/>
  <c r="G106" i="20"/>
  <c r="F104" i="20"/>
  <c r="R102" i="20"/>
  <c r="G102" i="20"/>
  <c r="D102" i="20"/>
  <c r="H102" i="20"/>
  <c r="E58" i="20"/>
  <c r="T57" i="20"/>
  <c r="R58" i="20" s="1"/>
  <c r="O56" i="20"/>
  <c r="I11" i="20"/>
  <c r="D12" i="20" s="1"/>
  <c r="F8" i="20"/>
  <c r="I8" i="20"/>
  <c r="E8" i="20"/>
  <c r="H8" i="20"/>
  <c r="T58" i="17"/>
  <c r="R58" i="17"/>
  <c r="O58" i="17"/>
  <c r="S58" i="17"/>
  <c r="F8" i="17"/>
  <c r="I11" i="17"/>
  <c r="E12" i="17" s="1"/>
  <c r="I6" i="17"/>
  <c r="E6" i="17"/>
  <c r="H8" i="17"/>
  <c r="P6" i="18"/>
  <c r="I6" i="18"/>
  <c r="E6" i="18"/>
  <c r="H6" i="18"/>
  <c r="D6" i="18"/>
  <c r="R54" i="18"/>
  <c r="Q54" i="18"/>
  <c r="P54" i="18"/>
  <c r="G6" i="17"/>
  <c r="T9" i="17"/>
  <c r="O10" i="17" s="1"/>
  <c r="I108" i="17"/>
  <c r="E108" i="17"/>
  <c r="H108" i="17"/>
  <c r="D108" i="17"/>
  <c r="R6" i="18"/>
  <c r="Q6" i="18"/>
  <c r="S54" i="18"/>
  <c r="I108" i="18"/>
  <c r="E108" i="18"/>
  <c r="H108" i="18"/>
  <c r="D108" i="18"/>
  <c r="I109" i="18"/>
  <c r="H6" i="17"/>
  <c r="S6" i="17"/>
  <c r="D8" i="17"/>
  <c r="I8" i="17"/>
  <c r="P58" i="17"/>
  <c r="F108" i="17"/>
  <c r="F6" i="18"/>
  <c r="H10" i="18"/>
  <c r="D10" i="18"/>
  <c r="G10" i="18"/>
  <c r="I10" i="18"/>
  <c r="T54" i="18"/>
  <c r="F108" i="18"/>
  <c r="D6" i="17"/>
  <c r="O6" i="17"/>
  <c r="T6" i="17"/>
  <c r="E8" i="17"/>
  <c r="H10" i="17"/>
  <c r="D10" i="17"/>
  <c r="F10" i="17"/>
  <c r="P54" i="17"/>
  <c r="F57" i="17"/>
  <c r="F58" i="17" s="1"/>
  <c r="Q58" i="17"/>
  <c r="R102" i="17"/>
  <c r="Q103" i="17" s="1"/>
  <c r="G108" i="17"/>
  <c r="G6" i="18"/>
  <c r="T6" i="18"/>
  <c r="T9" i="18"/>
  <c r="P10" i="18" s="1"/>
  <c r="I11" i="18"/>
  <c r="O54" i="18"/>
  <c r="F57" i="18"/>
  <c r="F58" i="18" s="1"/>
  <c r="R102" i="18"/>
  <c r="G108" i="18"/>
  <c r="G106" i="17"/>
  <c r="F8" i="18"/>
  <c r="G106" i="18"/>
  <c r="P8" i="17"/>
  <c r="O56" i="17"/>
  <c r="D106" i="17"/>
  <c r="P8" i="18"/>
  <c r="O56" i="18"/>
  <c r="D106" i="18"/>
  <c r="I11" i="14"/>
  <c r="F12" i="14" s="1"/>
  <c r="R58" i="16"/>
  <c r="P58" i="16"/>
  <c r="D12" i="16"/>
  <c r="I12" i="16"/>
  <c r="H12" i="16"/>
  <c r="G12" i="16"/>
  <c r="F12" i="16"/>
  <c r="I10" i="16"/>
  <c r="O54" i="16"/>
  <c r="G6" i="16"/>
  <c r="T6" i="16"/>
  <c r="F10" i="16"/>
  <c r="P54" i="16"/>
  <c r="T54" i="16"/>
  <c r="O58" i="16"/>
  <c r="D6" i="16"/>
  <c r="H6" i="16"/>
  <c r="Q6" i="16"/>
  <c r="F8" i="16"/>
  <c r="O8" i="16"/>
  <c r="S8" i="16"/>
  <c r="T9" i="16"/>
  <c r="T10" i="16" s="1"/>
  <c r="G10" i="16"/>
  <c r="E12" i="16"/>
  <c r="Q54" i="16"/>
  <c r="R102" i="16"/>
  <c r="Q103" i="16" s="1"/>
  <c r="G106" i="16"/>
  <c r="D108" i="16"/>
  <c r="H108" i="16"/>
  <c r="F6" i="16"/>
  <c r="E10" i="16"/>
  <c r="S54" i="16"/>
  <c r="P6" i="16"/>
  <c r="G108" i="16"/>
  <c r="E6" i="16"/>
  <c r="P8" i="16"/>
  <c r="D10" i="16"/>
  <c r="O56" i="16"/>
  <c r="D106" i="16"/>
  <c r="E108" i="16"/>
  <c r="S10" i="15"/>
  <c r="F58" i="15"/>
  <c r="P103" i="15"/>
  <c r="R103" i="15"/>
  <c r="O103" i="15"/>
  <c r="Q103" i="15"/>
  <c r="F6" i="15"/>
  <c r="E10" i="15"/>
  <c r="O54" i="15"/>
  <c r="G6" i="15"/>
  <c r="P6" i="15"/>
  <c r="T6" i="15"/>
  <c r="F10" i="15"/>
  <c r="P54" i="15"/>
  <c r="T54" i="15"/>
  <c r="T57" i="15"/>
  <c r="S58" i="15" s="1"/>
  <c r="G108" i="15"/>
  <c r="I109" i="15"/>
  <c r="E110" i="15" s="1"/>
  <c r="D6" i="15"/>
  <c r="H6" i="15"/>
  <c r="Q6" i="15"/>
  <c r="O8" i="15"/>
  <c r="S8" i="15"/>
  <c r="G10" i="15"/>
  <c r="E54" i="15"/>
  <c r="Q54" i="15"/>
  <c r="R56" i="15"/>
  <c r="E102" i="15"/>
  <c r="I102" i="15"/>
  <c r="F104" i="15"/>
  <c r="G106" i="15"/>
  <c r="D108" i="15"/>
  <c r="H108" i="15"/>
  <c r="I10" i="15"/>
  <c r="S54" i="15"/>
  <c r="E6" i="15"/>
  <c r="P8" i="15"/>
  <c r="D10" i="15"/>
  <c r="O56" i="15"/>
  <c r="E108" i="15"/>
  <c r="T58" i="14"/>
  <c r="R103" i="14"/>
  <c r="O103" i="14"/>
  <c r="Q58" i="14"/>
  <c r="Q103" i="14"/>
  <c r="I10" i="14"/>
  <c r="S54" i="14"/>
  <c r="P6" i="14"/>
  <c r="T6" i="14"/>
  <c r="P54" i="14"/>
  <c r="T54" i="14"/>
  <c r="P103" i="14"/>
  <c r="D6" i="14"/>
  <c r="H6" i="14"/>
  <c r="Q6" i="14"/>
  <c r="F8" i="14"/>
  <c r="O8" i="14"/>
  <c r="S8" i="14"/>
  <c r="G10" i="14"/>
  <c r="Q54" i="14"/>
  <c r="R56" i="14"/>
  <c r="G106" i="14"/>
  <c r="D108" i="14"/>
  <c r="H108" i="14"/>
  <c r="F6" i="14"/>
  <c r="E10" i="14"/>
  <c r="O54" i="14"/>
  <c r="G6" i="14"/>
  <c r="F10" i="14"/>
  <c r="G108" i="14"/>
  <c r="E6" i="14"/>
  <c r="P8" i="14"/>
  <c r="D10" i="14"/>
  <c r="O56" i="14"/>
  <c r="D106" i="14"/>
  <c r="E108" i="14"/>
  <c r="S10" i="23" l="1"/>
  <c r="D58" i="22"/>
  <c r="F58" i="25"/>
  <c r="E58" i="25"/>
  <c r="F12" i="25"/>
  <c r="P10" i="24"/>
  <c r="Q10" i="24"/>
  <c r="S10" i="24"/>
  <c r="F12" i="24"/>
  <c r="G12" i="23"/>
  <c r="E110" i="22"/>
  <c r="T58" i="18"/>
  <c r="P103" i="17"/>
  <c r="S58" i="16"/>
  <c r="T58" i="16"/>
  <c r="O10" i="15"/>
  <c r="R10" i="15"/>
  <c r="Q10" i="15"/>
  <c r="P10" i="15"/>
  <c r="Q10" i="14"/>
  <c r="S10" i="14"/>
  <c r="D110" i="14"/>
  <c r="H110" i="14"/>
  <c r="G110" i="14"/>
  <c r="F110" i="14"/>
  <c r="I110" i="14"/>
  <c r="E58" i="14"/>
  <c r="D58" i="14"/>
  <c r="O10" i="20"/>
  <c r="P10" i="20"/>
  <c r="R10" i="20"/>
  <c r="T10" i="20"/>
  <c r="S10" i="20"/>
  <c r="F58" i="20"/>
  <c r="D110" i="16"/>
  <c r="H110" i="16"/>
  <c r="D58" i="16"/>
  <c r="E58" i="16"/>
  <c r="E58" i="15"/>
  <c r="E12" i="25"/>
  <c r="G110" i="22"/>
  <c r="O58" i="14"/>
  <c r="P58" i="14"/>
  <c r="R58" i="14"/>
  <c r="P10" i="14"/>
  <c r="R10" i="14"/>
  <c r="O10" i="14"/>
  <c r="H12" i="14"/>
  <c r="I12" i="14"/>
  <c r="G12" i="14"/>
  <c r="E12" i="14"/>
  <c r="D12" i="14"/>
  <c r="O10" i="19"/>
  <c r="P10" i="19"/>
  <c r="R10" i="19"/>
  <c r="T10" i="19"/>
  <c r="Q58" i="18"/>
  <c r="P58" i="18"/>
  <c r="R58" i="18"/>
  <c r="O58" i="18"/>
  <c r="Q10" i="17"/>
  <c r="Q10" i="16"/>
  <c r="R10" i="16"/>
  <c r="S10" i="16"/>
  <c r="P10" i="16"/>
  <c r="F110" i="16"/>
  <c r="G110" i="16"/>
  <c r="I110" i="16"/>
  <c r="G12" i="15"/>
  <c r="E12" i="15"/>
  <c r="F12" i="15"/>
  <c r="D12" i="15"/>
  <c r="H12" i="15"/>
  <c r="O10" i="26"/>
  <c r="R10" i="26"/>
  <c r="P10" i="26"/>
  <c r="S10" i="26"/>
  <c r="Q10" i="26"/>
  <c r="E110" i="26"/>
  <c r="O10" i="25"/>
  <c r="S10" i="25"/>
  <c r="I12" i="25"/>
  <c r="H12" i="25"/>
  <c r="G12" i="25"/>
  <c r="R58" i="22"/>
  <c r="P10" i="22"/>
  <c r="F110" i="22"/>
  <c r="I110" i="22"/>
  <c r="D110" i="22"/>
  <c r="H12" i="20"/>
  <c r="G12" i="20"/>
  <c r="F110" i="19"/>
  <c r="D58" i="18"/>
  <c r="S10" i="17"/>
  <c r="H110" i="17"/>
  <c r="E110" i="17"/>
  <c r="F110" i="17"/>
  <c r="I110" i="17"/>
  <c r="D110" i="17"/>
  <c r="F12" i="17"/>
  <c r="G12" i="17"/>
  <c r="D110" i="15"/>
  <c r="H12" i="26"/>
  <c r="F12" i="26"/>
  <c r="I110" i="25"/>
  <c r="F110" i="25"/>
  <c r="T58" i="23"/>
  <c r="Q58" i="23"/>
  <c r="P58" i="23"/>
  <c r="I110" i="23"/>
  <c r="H110" i="23"/>
  <c r="F110" i="23"/>
  <c r="S58" i="23"/>
  <c r="I12" i="22"/>
  <c r="F12" i="22"/>
  <c r="E12" i="22"/>
  <c r="O58" i="26"/>
  <c r="D110" i="23"/>
  <c r="R103" i="26"/>
  <c r="Q103" i="26"/>
  <c r="O103" i="26"/>
  <c r="R103" i="24"/>
  <c r="Q103" i="24"/>
  <c r="O103" i="24"/>
  <c r="I110" i="24"/>
  <c r="F110" i="24"/>
  <c r="G12" i="22"/>
  <c r="T58" i="25"/>
  <c r="P58" i="25"/>
  <c r="R58" i="25"/>
  <c r="O10" i="23"/>
  <c r="D12" i="22"/>
  <c r="P10" i="23"/>
  <c r="D58" i="24"/>
  <c r="F58" i="24"/>
  <c r="G110" i="24"/>
  <c r="E110" i="23"/>
  <c r="E110" i="24"/>
  <c r="I110" i="26"/>
  <c r="F110" i="26"/>
  <c r="Q10" i="25"/>
  <c r="I12" i="24"/>
  <c r="G12" i="24"/>
  <c r="R103" i="25"/>
  <c r="Q103" i="25"/>
  <c r="O103" i="25"/>
  <c r="D12" i="24"/>
  <c r="D110" i="24"/>
  <c r="S58" i="22"/>
  <c r="R10" i="22"/>
  <c r="O58" i="25"/>
  <c r="H12" i="22"/>
  <c r="E58" i="24"/>
  <c r="E12" i="23"/>
  <c r="F12" i="23"/>
  <c r="I12" i="23"/>
  <c r="I12" i="26"/>
  <c r="G12" i="26"/>
  <c r="R10" i="25"/>
  <c r="O10" i="22"/>
  <c r="T58" i="26"/>
  <c r="P58" i="26"/>
  <c r="R58" i="26"/>
  <c r="T58" i="24"/>
  <c r="P58" i="24"/>
  <c r="R58" i="24"/>
  <c r="O58" i="23"/>
  <c r="D110" i="25"/>
  <c r="O58" i="24"/>
  <c r="G110" i="23"/>
  <c r="R58" i="23"/>
  <c r="S58" i="26"/>
  <c r="H110" i="25"/>
  <c r="Q58" i="24"/>
  <c r="T58" i="22"/>
  <c r="P58" i="22"/>
  <c r="S58" i="24"/>
  <c r="D110" i="26"/>
  <c r="G110" i="25"/>
  <c r="E12" i="24"/>
  <c r="G110" i="26"/>
  <c r="P10" i="25"/>
  <c r="E110" i="25"/>
  <c r="T10" i="24"/>
  <c r="R10" i="24"/>
  <c r="Q103" i="23"/>
  <c r="R103" i="23"/>
  <c r="O58" i="22"/>
  <c r="R10" i="23"/>
  <c r="S10" i="22"/>
  <c r="D12" i="23"/>
  <c r="E12" i="26"/>
  <c r="P103" i="23"/>
  <c r="S58" i="25"/>
  <c r="Q10" i="23"/>
  <c r="Q10" i="22"/>
  <c r="H110" i="20"/>
  <c r="I110" i="20"/>
  <c r="D110" i="20"/>
  <c r="E110" i="20"/>
  <c r="E12" i="19"/>
  <c r="I12" i="19"/>
  <c r="F12" i="19"/>
  <c r="P103" i="19"/>
  <c r="Q103" i="19"/>
  <c r="R103" i="19"/>
  <c r="F110" i="20"/>
  <c r="O58" i="20"/>
  <c r="S58" i="20"/>
  <c r="P58" i="20"/>
  <c r="Q58" i="20"/>
  <c r="T58" i="20"/>
  <c r="G110" i="20"/>
  <c r="H12" i="19"/>
  <c r="G12" i="19"/>
  <c r="O58" i="19"/>
  <c r="S58" i="19"/>
  <c r="P58" i="19"/>
  <c r="Q58" i="19"/>
  <c r="T58" i="19"/>
  <c r="E12" i="20"/>
  <c r="I12" i="20"/>
  <c r="F12" i="20"/>
  <c r="P103" i="20"/>
  <c r="Q103" i="20"/>
  <c r="R103" i="20"/>
  <c r="I110" i="19"/>
  <c r="D110" i="19"/>
  <c r="E110" i="19"/>
  <c r="H110" i="19"/>
  <c r="R103" i="18"/>
  <c r="O103" i="18"/>
  <c r="I110" i="18"/>
  <c r="G110" i="18"/>
  <c r="F110" i="18"/>
  <c r="R103" i="17"/>
  <c r="O103" i="17"/>
  <c r="D110" i="18"/>
  <c r="E110" i="18"/>
  <c r="T10" i="18"/>
  <c r="S10" i="18"/>
  <c r="R10" i="18"/>
  <c r="I12" i="18"/>
  <c r="H12" i="18"/>
  <c r="G12" i="18"/>
  <c r="D12" i="18"/>
  <c r="E12" i="18"/>
  <c r="Q10" i="18"/>
  <c r="Q103" i="18"/>
  <c r="F12" i="18"/>
  <c r="H110" i="18"/>
  <c r="E58" i="17"/>
  <c r="P103" i="18"/>
  <c r="O10" i="18"/>
  <c r="D58" i="17"/>
  <c r="T10" i="17"/>
  <c r="R10" i="17"/>
  <c r="E58" i="18"/>
  <c r="I12" i="17"/>
  <c r="H12" i="17"/>
  <c r="D12" i="17"/>
  <c r="P10" i="17"/>
  <c r="R103" i="16"/>
  <c r="O103" i="16"/>
  <c r="P103" i="16"/>
  <c r="O10" i="16"/>
  <c r="P58" i="15"/>
  <c r="Q58" i="15"/>
  <c r="R58" i="15"/>
  <c r="T58" i="15"/>
  <c r="I110" i="15"/>
  <c r="G110" i="15"/>
  <c r="F110" i="15"/>
  <c r="O58" i="15"/>
  <c r="H110" i="15"/>
  <c r="H109" i="12" l="1"/>
  <c r="G109" i="12"/>
  <c r="F109" i="12"/>
  <c r="E109" i="12"/>
  <c r="D109" i="12"/>
  <c r="I107" i="12"/>
  <c r="I108" i="12" s="1"/>
  <c r="I105" i="12"/>
  <c r="H106" i="12" s="1"/>
  <c r="I103" i="12"/>
  <c r="G104" i="12" s="1"/>
  <c r="Q102" i="12"/>
  <c r="P102" i="12"/>
  <c r="O102" i="12"/>
  <c r="R101" i="12"/>
  <c r="I101" i="12"/>
  <c r="F102" i="12" s="1"/>
  <c r="S57" i="12"/>
  <c r="R57" i="12"/>
  <c r="Q57" i="12"/>
  <c r="P57" i="12"/>
  <c r="O57" i="12"/>
  <c r="E57" i="12"/>
  <c r="D57" i="12"/>
  <c r="T55" i="12"/>
  <c r="S56" i="12" s="1"/>
  <c r="F55" i="12"/>
  <c r="F56" i="12" s="1"/>
  <c r="T53" i="12"/>
  <c r="R54" i="12" s="1"/>
  <c r="F53" i="12"/>
  <c r="F54" i="12" s="1"/>
  <c r="H11" i="12"/>
  <c r="G11" i="12"/>
  <c r="F11" i="12"/>
  <c r="E11" i="12"/>
  <c r="D11" i="12"/>
  <c r="S9" i="12"/>
  <c r="R9" i="12"/>
  <c r="Q9" i="12"/>
  <c r="P9" i="12"/>
  <c r="O9" i="12"/>
  <c r="I9" i="12"/>
  <c r="H10" i="12" s="1"/>
  <c r="T7" i="12"/>
  <c r="T8" i="12" s="1"/>
  <c r="I7" i="12"/>
  <c r="G8" i="12" s="1"/>
  <c r="T5" i="12"/>
  <c r="R6" i="12" s="1"/>
  <c r="I5" i="12"/>
  <c r="I6" i="12" s="1"/>
  <c r="H109" i="9"/>
  <c r="G109" i="9"/>
  <c r="F109" i="9"/>
  <c r="E109" i="9"/>
  <c r="D109" i="9"/>
  <c r="I107" i="9"/>
  <c r="I108" i="9" s="1"/>
  <c r="I105" i="9"/>
  <c r="H106" i="9" s="1"/>
  <c r="I103" i="9"/>
  <c r="G104" i="9" s="1"/>
  <c r="Q102" i="9"/>
  <c r="R102" i="9" s="1"/>
  <c r="R103" i="9" s="1"/>
  <c r="P102" i="9"/>
  <c r="O102" i="9"/>
  <c r="R101" i="9"/>
  <c r="I101" i="9"/>
  <c r="F102" i="9" s="1"/>
  <c r="S57" i="9"/>
  <c r="R57" i="9"/>
  <c r="Q57" i="9"/>
  <c r="P57" i="9"/>
  <c r="O57" i="9"/>
  <c r="E57" i="9"/>
  <c r="D57" i="9"/>
  <c r="T55" i="9"/>
  <c r="S56" i="9" s="1"/>
  <c r="F55" i="9"/>
  <c r="F56" i="9" s="1"/>
  <c r="T53" i="9"/>
  <c r="R54" i="9" s="1"/>
  <c r="F53" i="9"/>
  <c r="F54" i="9" s="1"/>
  <c r="H11" i="9"/>
  <c r="G11" i="9"/>
  <c r="F11" i="9"/>
  <c r="E11" i="9"/>
  <c r="D11" i="9"/>
  <c r="S9" i="9"/>
  <c r="R9" i="9"/>
  <c r="Q9" i="9"/>
  <c r="P9" i="9"/>
  <c r="O9" i="9"/>
  <c r="I9" i="9"/>
  <c r="H10" i="9" s="1"/>
  <c r="T7" i="9"/>
  <c r="T8" i="9" s="1"/>
  <c r="I7" i="9"/>
  <c r="G8" i="9" s="1"/>
  <c r="T5" i="9"/>
  <c r="R6" i="9" s="1"/>
  <c r="I5" i="9"/>
  <c r="I6" i="9" s="1"/>
  <c r="H109" i="8"/>
  <c r="G109" i="8"/>
  <c r="F109" i="8"/>
  <c r="E109" i="8"/>
  <c r="D109" i="8"/>
  <c r="I107" i="8"/>
  <c r="I108" i="8" s="1"/>
  <c r="I105" i="8"/>
  <c r="H106" i="8" s="1"/>
  <c r="I103" i="8"/>
  <c r="G104" i="8" s="1"/>
  <c r="Q102" i="8"/>
  <c r="P102" i="8"/>
  <c r="R102" i="8" s="1"/>
  <c r="O102" i="8"/>
  <c r="R101" i="8"/>
  <c r="I101" i="8"/>
  <c r="F102" i="8" s="1"/>
  <c r="S57" i="8"/>
  <c r="R57" i="8"/>
  <c r="Q57" i="8"/>
  <c r="P57" i="8"/>
  <c r="O57" i="8"/>
  <c r="E57" i="8"/>
  <c r="D57" i="8"/>
  <c r="T55" i="8"/>
  <c r="S56" i="8" s="1"/>
  <c r="F55" i="8"/>
  <c r="F56" i="8" s="1"/>
  <c r="T53" i="8"/>
  <c r="R54" i="8" s="1"/>
  <c r="F53" i="8"/>
  <c r="F54" i="8" s="1"/>
  <c r="H11" i="8"/>
  <c r="G11" i="8"/>
  <c r="F11" i="8"/>
  <c r="E11" i="8"/>
  <c r="D11" i="8"/>
  <c r="S9" i="8"/>
  <c r="R9" i="8"/>
  <c r="Q9" i="8"/>
  <c r="P9" i="8"/>
  <c r="O9" i="8"/>
  <c r="I9" i="8"/>
  <c r="H10" i="8" s="1"/>
  <c r="T7" i="8"/>
  <c r="T8" i="8" s="1"/>
  <c r="I7" i="8"/>
  <c r="G8" i="8" s="1"/>
  <c r="T5" i="8"/>
  <c r="R6" i="8" s="1"/>
  <c r="I5" i="8"/>
  <c r="I6" i="8" s="1"/>
  <c r="H109" i="5"/>
  <c r="G109" i="5"/>
  <c r="F109" i="5"/>
  <c r="E109" i="5"/>
  <c r="D109" i="5"/>
  <c r="I107" i="5"/>
  <c r="I108" i="5" s="1"/>
  <c r="I105" i="5"/>
  <c r="H106" i="5" s="1"/>
  <c r="I103" i="5"/>
  <c r="G104" i="5" s="1"/>
  <c r="Q102" i="5"/>
  <c r="P102" i="5"/>
  <c r="O102" i="5"/>
  <c r="R101" i="5"/>
  <c r="I101" i="5"/>
  <c r="F102" i="5" s="1"/>
  <c r="S57" i="5"/>
  <c r="R57" i="5"/>
  <c r="Q57" i="5"/>
  <c r="P57" i="5"/>
  <c r="O57" i="5"/>
  <c r="E57" i="5"/>
  <c r="D57" i="5"/>
  <c r="T55" i="5"/>
  <c r="S56" i="5" s="1"/>
  <c r="F55" i="5"/>
  <c r="F56" i="5" s="1"/>
  <c r="T53" i="5"/>
  <c r="R54" i="5" s="1"/>
  <c r="F53" i="5"/>
  <c r="F54" i="5" s="1"/>
  <c r="H11" i="5"/>
  <c r="G11" i="5"/>
  <c r="F11" i="5"/>
  <c r="E11" i="5"/>
  <c r="D11" i="5"/>
  <c r="S9" i="5"/>
  <c r="R9" i="5"/>
  <c r="Q9" i="5"/>
  <c r="P9" i="5"/>
  <c r="O9" i="5"/>
  <c r="I9" i="5"/>
  <c r="H10" i="5" s="1"/>
  <c r="T7" i="5"/>
  <c r="T8" i="5" s="1"/>
  <c r="I7" i="5"/>
  <c r="G8" i="5" s="1"/>
  <c r="T5" i="5"/>
  <c r="R6" i="5" s="1"/>
  <c r="I5" i="5"/>
  <c r="I6" i="5" s="1"/>
  <c r="D108" i="12" l="1"/>
  <c r="I104" i="12"/>
  <c r="E54" i="12"/>
  <c r="T9" i="8"/>
  <c r="T10" i="8" s="1"/>
  <c r="S8" i="5"/>
  <c r="F108" i="5"/>
  <c r="D56" i="5"/>
  <c r="T9" i="12"/>
  <c r="T10" i="12" s="1"/>
  <c r="O6" i="12"/>
  <c r="T56" i="12"/>
  <c r="F108" i="12"/>
  <c r="H108" i="12"/>
  <c r="E106" i="12"/>
  <c r="D104" i="12"/>
  <c r="F104" i="12"/>
  <c r="D56" i="12"/>
  <c r="F57" i="12"/>
  <c r="D58" i="12" s="1"/>
  <c r="H8" i="12"/>
  <c r="Q6" i="9"/>
  <c r="R56" i="9"/>
  <c r="T56" i="9"/>
  <c r="P103" i="9"/>
  <c r="F108" i="9"/>
  <c r="H108" i="9"/>
  <c r="D104" i="9"/>
  <c r="H104" i="9"/>
  <c r="D8" i="9"/>
  <c r="R8" i="8"/>
  <c r="Q8" i="8"/>
  <c r="R56" i="8"/>
  <c r="F106" i="8"/>
  <c r="D102" i="8"/>
  <c r="I102" i="8"/>
  <c r="E54" i="8"/>
  <c r="O8" i="5"/>
  <c r="Q8" i="5"/>
  <c r="T56" i="5"/>
  <c r="P56" i="5"/>
  <c r="R56" i="5"/>
  <c r="E106" i="5"/>
  <c r="I106" i="5"/>
  <c r="D104" i="5"/>
  <c r="F104" i="5"/>
  <c r="H104" i="5"/>
  <c r="I102" i="5"/>
  <c r="E102" i="5"/>
  <c r="G102" i="5"/>
  <c r="F57" i="5"/>
  <c r="F58" i="5" s="1"/>
  <c r="E54" i="5"/>
  <c r="R102" i="12"/>
  <c r="Q103" i="12" s="1"/>
  <c r="P56" i="12"/>
  <c r="Q56" i="12"/>
  <c r="R56" i="12"/>
  <c r="O8" i="12"/>
  <c r="Q8" i="12"/>
  <c r="S8" i="12"/>
  <c r="Q6" i="12"/>
  <c r="S6" i="12"/>
  <c r="E104" i="12"/>
  <c r="H104" i="12"/>
  <c r="E102" i="12"/>
  <c r="G102" i="12"/>
  <c r="H102" i="12"/>
  <c r="D102" i="12"/>
  <c r="I102" i="12"/>
  <c r="D54" i="12"/>
  <c r="D8" i="12"/>
  <c r="P56" i="9"/>
  <c r="O8" i="9"/>
  <c r="Q8" i="9"/>
  <c r="S8" i="9"/>
  <c r="S6" i="9"/>
  <c r="O6" i="9"/>
  <c r="D108" i="9"/>
  <c r="I109" i="9"/>
  <c r="F110" i="9" s="1"/>
  <c r="F104" i="9"/>
  <c r="E102" i="9"/>
  <c r="I102" i="9"/>
  <c r="G102" i="9"/>
  <c r="D56" i="9"/>
  <c r="F57" i="9"/>
  <c r="E58" i="9" s="1"/>
  <c r="E54" i="9"/>
  <c r="H8" i="9"/>
  <c r="T56" i="8"/>
  <c r="P56" i="8"/>
  <c r="Q56" i="8"/>
  <c r="S8" i="8"/>
  <c r="O8" i="8"/>
  <c r="O6" i="8"/>
  <c r="S6" i="8"/>
  <c r="F108" i="8"/>
  <c r="I106" i="8"/>
  <c r="E106" i="8"/>
  <c r="H104" i="8"/>
  <c r="D104" i="8"/>
  <c r="I104" i="8"/>
  <c r="E104" i="8"/>
  <c r="F104" i="8"/>
  <c r="E102" i="8"/>
  <c r="G102" i="8"/>
  <c r="H102" i="8"/>
  <c r="D54" i="8"/>
  <c r="F6" i="12"/>
  <c r="E10" i="12"/>
  <c r="I10" i="12"/>
  <c r="I11" i="12"/>
  <c r="H12" i="12" s="1"/>
  <c r="O54" i="12"/>
  <c r="S54" i="12"/>
  <c r="I106" i="12"/>
  <c r="G6" i="12"/>
  <c r="P6" i="12"/>
  <c r="T6" i="12"/>
  <c r="E8" i="12"/>
  <c r="I8" i="12"/>
  <c r="R8" i="12"/>
  <c r="F10" i="12"/>
  <c r="P54" i="12"/>
  <c r="T54" i="12"/>
  <c r="E56" i="12"/>
  <c r="T57" i="12"/>
  <c r="Q58" i="12" s="1"/>
  <c r="F106" i="12"/>
  <c r="G108" i="12"/>
  <c r="I109" i="12"/>
  <c r="I110" i="12" s="1"/>
  <c r="Q54" i="12"/>
  <c r="G106" i="12"/>
  <c r="D6" i="12"/>
  <c r="H6" i="12"/>
  <c r="F8" i="12"/>
  <c r="G10" i="12"/>
  <c r="E6" i="12"/>
  <c r="P8" i="12"/>
  <c r="D10" i="12"/>
  <c r="O56" i="12"/>
  <c r="D106" i="12"/>
  <c r="E108" i="12"/>
  <c r="F6" i="9"/>
  <c r="E10" i="9"/>
  <c r="I10" i="9"/>
  <c r="I11" i="9"/>
  <c r="I12" i="9" s="1"/>
  <c r="O54" i="9"/>
  <c r="S54" i="9"/>
  <c r="O103" i="9"/>
  <c r="E106" i="9"/>
  <c r="I106" i="9"/>
  <c r="G6" i="9"/>
  <c r="P6" i="9"/>
  <c r="T6" i="9"/>
  <c r="E8" i="9"/>
  <c r="I8" i="9"/>
  <c r="R8" i="9"/>
  <c r="F10" i="9"/>
  <c r="D54" i="9"/>
  <c r="P54" i="9"/>
  <c r="T54" i="9"/>
  <c r="E56" i="9"/>
  <c r="Q56" i="9"/>
  <c r="T57" i="9"/>
  <c r="S58" i="9" s="1"/>
  <c r="D102" i="9"/>
  <c r="H102" i="9"/>
  <c r="E104" i="9"/>
  <c r="I104" i="9"/>
  <c r="F106" i="9"/>
  <c r="G108" i="9"/>
  <c r="D6" i="9"/>
  <c r="H6" i="9"/>
  <c r="F8" i="9"/>
  <c r="T9" i="9"/>
  <c r="T10" i="9" s="1"/>
  <c r="G10" i="9"/>
  <c r="Q54" i="9"/>
  <c r="Q103" i="9"/>
  <c r="G106" i="9"/>
  <c r="E6" i="9"/>
  <c r="P8" i="9"/>
  <c r="D10" i="9"/>
  <c r="O56" i="9"/>
  <c r="D106" i="9"/>
  <c r="E108" i="9"/>
  <c r="D56" i="8"/>
  <c r="F57" i="8"/>
  <c r="F58" i="8" s="1"/>
  <c r="E56" i="8"/>
  <c r="H8" i="8"/>
  <c r="E8" i="8"/>
  <c r="I8" i="8"/>
  <c r="D8" i="8"/>
  <c r="S10" i="8"/>
  <c r="R103" i="8"/>
  <c r="O103" i="8"/>
  <c r="Q10" i="8"/>
  <c r="Q103" i="8"/>
  <c r="R10" i="8"/>
  <c r="F6" i="8"/>
  <c r="E10" i="8"/>
  <c r="I10" i="8"/>
  <c r="I11" i="8"/>
  <c r="F12" i="8" s="1"/>
  <c r="O54" i="8"/>
  <c r="S54" i="8"/>
  <c r="G6" i="8"/>
  <c r="P6" i="8"/>
  <c r="T6" i="8"/>
  <c r="F10" i="8"/>
  <c r="P54" i="8"/>
  <c r="T54" i="8"/>
  <c r="T57" i="8"/>
  <c r="S58" i="8" s="1"/>
  <c r="P103" i="8"/>
  <c r="G108" i="8"/>
  <c r="I109" i="8"/>
  <c r="E110" i="8" s="1"/>
  <c r="D6" i="8"/>
  <c r="H6" i="8"/>
  <c r="Q6" i="8"/>
  <c r="F8" i="8"/>
  <c r="G10" i="8"/>
  <c r="Q54" i="8"/>
  <c r="G106" i="8"/>
  <c r="D108" i="8"/>
  <c r="H108" i="8"/>
  <c r="E6" i="8"/>
  <c r="P8" i="8"/>
  <c r="D10" i="8"/>
  <c r="O56" i="8"/>
  <c r="D106" i="8"/>
  <c r="E108" i="8"/>
  <c r="R102" i="5"/>
  <c r="Q103" i="5" s="1"/>
  <c r="S54" i="5"/>
  <c r="O6" i="5"/>
  <c r="S6" i="5"/>
  <c r="Q6" i="5"/>
  <c r="D8" i="5"/>
  <c r="H8" i="5"/>
  <c r="I10" i="5"/>
  <c r="G6" i="5"/>
  <c r="P6" i="5"/>
  <c r="T6" i="5"/>
  <c r="E8" i="5"/>
  <c r="I8" i="5"/>
  <c r="R8" i="5"/>
  <c r="F10" i="5"/>
  <c r="D54" i="5"/>
  <c r="P54" i="5"/>
  <c r="T54" i="5"/>
  <c r="E56" i="5"/>
  <c r="Q56" i="5"/>
  <c r="T57" i="5"/>
  <c r="S58" i="5" s="1"/>
  <c r="D102" i="5"/>
  <c r="H102" i="5"/>
  <c r="E104" i="5"/>
  <c r="I104" i="5"/>
  <c r="F106" i="5"/>
  <c r="G108" i="5"/>
  <c r="I109" i="5"/>
  <c r="E110" i="5" s="1"/>
  <c r="E10" i="5"/>
  <c r="Q54" i="5"/>
  <c r="G106" i="5"/>
  <c r="D108" i="5"/>
  <c r="H108" i="5"/>
  <c r="F6" i="5"/>
  <c r="I11" i="5"/>
  <c r="H12" i="5" s="1"/>
  <c r="O54" i="5"/>
  <c r="D6" i="5"/>
  <c r="H6" i="5"/>
  <c r="F8" i="5"/>
  <c r="T9" i="5"/>
  <c r="T10" i="5" s="1"/>
  <c r="G10" i="5"/>
  <c r="E6" i="5"/>
  <c r="P8" i="5"/>
  <c r="D10" i="5"/>
  <c r="O56" i="5"/>
  <c r="D106" i="5"/>
  <c r="E108" i="5"/>
  <c r="E58" i="5" l="1"/>
  <c r="D58" i="5"/>
  <c r="R103" i="12"/>
  <c r="S10" i="12"/>
  <c r="R10" i="12"/>
  <c r="Q10" i="12"/>
  <c r="O10" i="12"/>
  <c r="P10" i="12"/>
  <c r="D58" i="9"/>
  <c r="O10" i="8"/>
  <c r="P10" i="8"/>
  <c r="R103" i="5"/>
  <c r="P103" i="12"/>
  <c r="O103" i="12"/>
  <c r="F58" i="12"/>
  <c r="E58" i="12"/>
  <c r="D110" i="9"/>
  <c r="I110" i="9"/>
  <c r="G110" i="9"/>
  <c r="E110" i="9"/>
  <c r="S10" i="5"/>
  <c r="D110" i="5"/>
  <c r="G110" i="12"/>
  <c r="F110" i="12"/>
  <c r="H110" i="12"/>
  <c r="H110" i="9"/>
  <c r="F58" i="9"/>
  <c r="O58" i="8"/>
  <c r="D110" i="8"/>
  <c r="D58" i="8"/>
  <c r="I12" i="12"/>
  <c r="G12" i="12"/>
  <c r="E12" i="12"/>
  <c r="D12" i="12"/>
  <c r="E110" i="12"/>
  <c r="P58" i="12"/>
  <c r="T58" i="12"/>
  <c r="R58" i="12"/>
  <c r="D110" i="12"/>
  <c r="O58" i="12"/>
  <c r="F12" i="12"/>
  <c r="S58" i="12"/>
  <c r="Q10" i="9"/>
  <c r="S10" i="9"/>
  <c r="Q58" i="9"/>
  <c r="R10" i="9"/>
  <c r="T58" i="9"/>
  <c r="P58" i="9"/>
  <c r="R58" i="9"/>
  <c r="O10" i="9"/>
  <c r="D12" i="9"/>
  <c r="O58" i="9"/>
  <c r="G12" i="9"/>
  <c r="F12" i="9"/>
  <c r="H12" i="9"/>
  <c r="E12" i="9"/>
  <c r="P10" i="9"/>
  <c r="E58" i="8"/>
  <c r="I110" i="8"/>
  <c r="G110" i="8"/>
  <c r="F110" i="8"/>
  <c r="Q58" i="8"/>
  <c r="T58" i="8"/>
  <c r="R58" i="8"/>
  <c r="I12" i="8"/>
  <c r="H12" i="8"/>
  <c r="D12" i="8"/>
  <c r="G12" i="8"/>
  <c r="H110" i="8"/>
  <c r="E12" i="8"/>
  <c r="P58" i="8"/>
  <c r="P103" i="5"/>
  <c r="O103" i="5"/>
  <c r="F12" i="5"/>
  <c r="I110" i="5"/>
  <c r="F110" i="5"/>
  <c r="T58" i="5"/>
  <c r="P58" i="5"/>
  <c r="R58" i="5"/>
  <c r="Q58" i="5"/>
  <c r="O10" i="5"/>
  <c r="R10" i="5"/>
  <c r="I12" i="5"/>
  <c r="G12" i="5"/>
  <c r="O58" i="5"/>
  <c r="D12" i="5"/>
  <c r="H110" i="5"/>
  <c r="Q10" i="5"/>
  <c r="G110" i="5"/>
  <c r="E12" i="5"/>
  <c r="P10" i="5"/>
  <c r="H109" i="1" l="1"/>
  <c r="G109" i="1"/>
  <c r="F109" i="1"/>
  <c r="E109" i="1"/>
  <c r="D109" i="1"/>
  <c r="I107" i="1"/>
  <c r="I108" i="1" s="1"/>
  <c r="I105" i="1"/>
  <c r="H106" i="1" s="1"/>
  <c r="I103" i="1"/>
  <c r="G104" i="1" s="1"/>
  <c r="Q102" i="1"/>
  <c r="P102" i="1"/>
  <c r="O102" i="1"/>
  <c r="R101" i="1"/>
  <c r="I101" i="1"/>
  <c r="F102" i="1" s="1"/>
  <c r="S57" i="1"/>
  <c r="R57" i="1"/>
  <c r="Q57" i="1"/>
  <c r="P57" i="1"/>
  <c r="O57" i="1"/>
  <c r="E57" i="1"/>
  <c r="D57" i="1"/>
  <c r="T55" i="1"/>
  <c r="S56" i="1" s="1"/>
  <c r="F55" i="1"/>
  <c r="F56" i="1" s="1"/>
  <c r="T53" i="1"/>
  <c r="R54" i="1" s="1"/>
  <c r="F53" i="1"/>
  <c r="F54" i="1" s="1"/>
  <c r="H11" i="1"/>
  <c r="G11" i="1"/>
  <c r="F11" i="1"/>
  <c r="E11" i="1"/>
  <c r="D11" i="1"/>
  <c r="S9" i="1"/>
  <c r="R9" i="1"/>
  <c r="Q9" i="1"/>
  <c r="P9" i="1"/>
  <c r="O9" i="1"/>
  <c r="I9" i="1"/>
  <c r="H10" i="1" s="1"/>
  <c r="T7" i="1"/>
  <c r="T8" i="1" s="1"/>
  <c r="I7" i="1"/>
  <c r="G8" i="1" s="1"/>
  <c r="R6" i="1"/>
  <c r="I6" i="1"/>
  <c r="R102" i="1" l="1"/>
  <c r="H104" i="1"/>
  <c r="F57" i="1"/>
  <c r="F58" i="1" s="1"/>
  <c r="D54" i="1"/>
  <c r="P56" i="1"/>
  <c r="Q56" i="1"/>
  <c r="T56" i="1"/>
  <c r="Q8" i="1"/>
  <c r="I106" i="1"/>
  <c r="F106" i="1"/>
  <c r="E106" i="1"/>
  <c r="I104" i="1"/>
  <c r="D104" i="1"/>
  <c r="E104" i="1"/>
  <c r="H102" i="1"/>
  <c r="D102" i="1"/>
  <c r="I102" i="1"/>
  <c r="E102" i="1"/>
  <c r="G102" i="1"/>
  <c r="E56" i="1"/>
  <c r="D56" i="1"/>
  <c r="T9" i="1"/>
  <c r="T10" i="1" s="1"/>
  <c r="O6" i="1"/>
  <c r="S6" i="1"/>
  <c r="F108" i="1"/>
  <c r="E8" i="1"/>
  <c r="H8" i="1"/>
  <c r="I8" i="1"/>
  <c r="D8" i="1"/>
  <c r="R103" i="1"/>
  <c r="O103" i="1"/>
  <c r="Q103" i="1"/>
  <c r="F6" i="1"/>
  <c r="E10" i="1"/>
  <c r="P6" i="1"/>
  <c r="T6" i="1"/>
  <c r="R8" i="1"/>
  <c r="F10" i="1"/>
  <c r="P54" i="1"/>
  <c r="T54" i="1"/>
  <c r="T57" i="1"/>
  <c r="S58" i="1" s="1"/>
  <c r="P103" i="1"/>
  <c r="G108" i="1"/>
  <c r="I109" i="1"/>
  <c r="D110" i="1" s="1"/>
  <c r="I10" i="1"/>
  <c r="I11" i="1"/>
  <c r="E12" i="1" s="1"/>
  <c r="O54" i="1"/>
  <c r="G6" i="1"/>
  <c r="D6" i="1"/>
  <c r="H6" i="1"/>
  <c r="Q6" i="1"/>
  <c r="F8" i="1"/>
  <c r="O8" i="1"/>
  <c r="S8" i="1"/>
  <c r="G10" i="1"/>
  <c r="E54" i="1"/>
  <c r="Q54" i="1"/>
  <c r="R56" i="1"/>
  <c r="F104" i="1"/>
  <c r="G106" i="1"/>
  <c r="D108" i="1"/>
  <c r="H108" i="1"/>
  <c r="S54" i="1"/>
  <c r="E6" i="1"/>
  <c r="P8" i="1"/>
  <c r="D10" i="1"/>
  <c r="O56" i="1"/>
  <c r="D106" i="1"/>
  <c r="E108" i="1"/>
  <c r="D58" i="1" l="1"/>
  <c r="E58" i="1"/>
  <c r="O10" i="1"/>
  <c r="S10" i="1"/>
  <c r="R10" i="1"/>
  <c r="Q10" i="1"/>
  <c r="P10" i="1"/>
  <c r="G110" i="1"/>
  <c r="R58" i="1"/>
  <c r="T58" i="1"/>
  <c r="O58" i="1"/>
  <c r="I110" i="1"/>
  <c r="F110" i="1"/>
  <c r="Q58" i="1"/>
  <c r="E110" i="1"/>
  <c r="G12" i="1"/>
  <c r="I12" i="1"/>
  <c r="F12" i="1"/>
  <c r="H110" i="1"/>
  <c r="P58" i="1"/>
  <c r="H12" i="1"/>
  <c r="D12" i="1"/>
</calcChain>
</file>

<file path=xl/sharedStrings.xml><?xml version="1.0" encoding="utf-8"?>
<sst xmlns="http://schemas.openxmlformats.org/spreadsheetml/2006/main" count="3158" uniqueCount="76">
  <si>
    <t>Студијска година</t>
  </si>
  <si>
    <t>предмет</t>
  </si>
  <si>
    <t>година</t>
  </si>
  <si>
    <t>редни број</t>
  </si>
  <si>
    <t>Професионалност и корективност комуникације наставник - студент:</t>
  </si>
  <si>
    <t>оцена (1)</t>
  </si>
  <si>
    <t>оцена (2)</t>
  </si>
  <si>
    <t>оцена (3)</t>
  </si>
  <si>
    <t>оцена (4)</t>
  </si>
  <si>
    <t>оцена (5)</t>
  </si>
  <si>
    <t>збир</t>
  </si>
  <si>
    <t>коментар</t>
  </si>
  <si>
    <t>Педагошка способност:</t>
  </si>
  <si>
    <t>Стимулисање студентског интересовања за градиво</t>
  </si>
  <si>
    <t xml:space="preserve">Оцените разумљивост и јасноћу у објашњавању </t>
  </si>
  <si>
    <t>Контакт са студентима у току наставе</t>
  </si>
  <si>
    <t>Како оцењујете педагошку способност наставника / сарадника</t>
  </si>
  <si>
    <t>Спремност за сарадњу са студентима ван наставе</t>
  </si>
  <si>
    <t>фреквенција</t>
  </si>
  <si>
    <t>проценат заступљености</t>
  </si>
  <si>
    <t>План наставе се реализује:</t>
  </si>
  <si>
    <t>ДА</t>
  </si>
  <si>
    <t>НЕ</t>
  </si>
  <si>
    <t>Како оцењујете квалитет уџбеника:</t>
  </si>
  <si>
    <t>По унапред утврђеном временском распореду извођења наставе (предавања, вежбе, консултације, испити)</t>
  </si>
  <si>
    <t>По садржају (савременост)</t>
  </si>
  <si>
    <t>По унапред утврђеном садржају - предметима</t>
  </si>
  <si>
    <t>По структури (примери, питања)</t>
  </si>
  <si>
    <t>Креативност и применљивост:</t>
  </si>
  <si>
    <t>Предавања / вежбе похађам:</t>
  </si>
  <si>
    <t>Редовно &gt; 80%</t>
  </si>
  <si>
    <t>Повремено око 50%</t>
  </si>
  <si>
    <t>Ретко &lt; 30%</t>
  </si>
  <si>
    <t>Којом оценом би оценили интерактивност наставе</t>
  </si>
  <si>
    <t>Предавања / вежбе похађам</t>
  </si>
  <si>
    <t>Колико су примери из праксе присутни у настави</t>
  </si>
  <si>
    <t>Колико Вас настава подстиче на креативност и самосталност у раду</t>
  </si>
  <si>
    <t>Да ли стечена знања можете применити у пракси</t>
  </si>
  <si>
    <t>Енглески језик 2</t>
  </si>
  <si>
    <t>Енглески језик 1</t>
  </si>
  <si>
    <t>Менаџмент</t>
  </si>
  <si>
    <t>Пословна комуникација</t>
  </si>
  <si>
    <t>Стратегијски менаџмент</t>
  </si>
  <si>
    <t>Управљање пројектима</t>
  </si>
  <si>
    <t>Оперативни менаџмент</t>
  </si>
  <si>
    <t>Управљање променама</t>
  </si>
  <si>
    <t>Привредно право</t>
  </si>
  <si>
    <t>Бизнис етика</t>
  </si>
  <si>
    <t>Маркетинг</t>
  </si>
  <si>
    <t>Електронски бизнис</t>
  </si>
  <si>
    <t>Економика и орг. пословања</t>
  </si>
  <si>
    <t>Информатика у пословању</t>
  </si>
  <si>
    <t>Психологија рада</t>
  </si>
  <si>
    <t>Посл. статист. са матемематиком</t>
  </si>
  <si>
    <t>Међународна економија</t>
  </si>
  <si>
    <t>Предузетништво</t>
  </si>
  <si>
    <t>Култура пословног понашања</t>
  </si>
  <si>
    <t>Еколошки менаџмент</t>
  </si>
  <si>
    <t>Менаџмент људских ресурса</t>
  </si>
  <si>
    <t>Финанс рачуно. пословање</t>
  </si>
  <si>
    <t>Менаџмент и бизнис</t>
  </si>
  <si>
    <t>2020/21</t>
  </si>
  <si>
    <t>Управљање квалитетом</t>
  </si>
  <si>
    <t>Педагошка сопосбност:</t>
  </si>
  <si>
    <t>Креативност и пременљивост:</t>
  </si>
  <si>
    <t>Корпоративна култура</t>
  </si>
  <si>
    <t>Анализа тржишта за предузетнике</t>
  </si>
  <si>
    <t>Новац, банкарство и осигурање</t>
  </si>
  <si>
    <t>Управљање породичним бизнисом</t>
  </si>
  <si>
    <t>Израда и имплементација бизнис плана</t>
  </si>
  <si>
    <t>Финансијски менаџмент</t>
  </si>
  <si>
    <t>Управљање непрофитним организацијама</t>
  </si>
  <si>
    <t>Индустријски менаџмент</t>
  </si>
  <si>
    <t>Односи с јавношћу</t>
  </si>
  <si>
    <t>Анализа ОБ-01-1-23</t>
  </si>
  <si>
    <t>2022/23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</si>
</sst>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99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center" wrapText="1"/>
    </xf>
    <xf numFmtId="10" fontId="2" fillId="3" borderId="3" xfId="1" applyNumberFormat="1" applyFont="1" applyFill="1" applyBorder="1" applyAlignment="1">
      <alignment horizontal="right" vertical="center" wrapText="1"/>
    </xf>
    <xf numFmtId="10" fontId="2" fillId="4" borderId="3" xfId="1" applyNumberFormat="1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left" vertical="top" wrapText="1"/>
    </xf>
    <xf numFmtId="0" fontId="4" fillId="2" borderId="7" xfId="0" applyFont="1" applyFill="1" applyBorder="1" applyAlignment="1">
      <alignment horizontal="right" vertical="center" wrapText="1"/>
    </xf>
    <xf numFmtId="0" fontId="3" fillId="2" borderId="8" xfId="1" applyNumberFormat="1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10" fontId="3" fillId="2" borderId="10" xfId="1" applyNumberFormat="1" applyFont="1" applyFill="1" applyBorder="1" applyAlignment="1">
      <alignment horizontal="right" vertical="center" wrapText="1"/>
    </xf>
    <xf numFmtId="10" fontId="3" fillId="2" borderId="11" xfId="1" applyNumberFormat="1" applyFont="1" applyFill="1" applyBorder="1" applyAlignment="1">
      <alignment horizontal="right" vertical="center" wrapText="1"/>
    </xf>
    <xf numFmtId="0" fontId="3" fillId="2" borderId="12" xfId="1" applyNumberFormat="1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2" fillId="5" borderId="3" xfId="0" applyFont="1" applyFill="1" applyBorder="1" applyAlignment="1">
      <alignment horizontal="right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left" vertical="center" wrapText="1"/>
    </xf>
    <xf numFmtId="0" fontId="2" fillId="6" borderId="3" xfId="0" applyFont="1" applyFill="1" applyBorder="1" applyAlignment="1">
      <alignment horizontal="right" vertical="center" wrapText="1"/>
    </xf>
    <xf numFmtId="0" fontId="2" fillId="6" borderId="3" xfId="0" applyFont="1" applyFill="1" applyBorder="1" applyAlignment="1">
      <alignment horizontal="center" vertical="center" wrapText="1"/>
    </xf>
    <xf numFmtId="10" fontId="2" fillId="5" borderId="3" xfId="1" applyNumberFormat="1" applyFont="1" applyFill="1" applyBorder="1" applyAlignment="1">
      <alignment horizontal="right" vertical="center" wrapText="1"/>
    </xf>
    <xf numFmtId="10" fontId="2" fillId="6" borderId="3" xfId="1" applyNumberFormat="1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left" vertical="center" wrapText="1"/>
    </xf>
    <xf numFmtId="0" fontId="2" fillId="7" borderId="3" xfId="0" applyFont="1" applyFill="1" applyBorder="1" applyAlignment="1">
      <alignment horizontal="right" vertical="center" wrapText="1"/>
    </xf>
    <xf numFmtId="0" fontId="2" fillId="7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left" vertical="center" wrapText="1"/>
    </xf>
    <xf numFmtId="0" fontId="2" fillId="8" borderId="3" xfId="0" applyFont="1" applyFill="1" applyBorder="1" applyAlignment="1">
      <alignment horizontal="right" vertical="center" wrapText="1"/>
    </xf>
    <xf numFmtId="10" fontId="2" fillId="7" borderId="3" xfId="1" applyNumberFormat="1" applyFont="1" applyFill="1" applyBorder="1" applyAlignment="1">
      <alignment horizontal="right" vertical="center" wrapText="1"/>
    </xf>
    <xf numFmtId="0" fontId="3" fillId="2" borderId="13" xfId="1" applyNumberFormat="1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0" fontId="2" fillId="7" borderId="5" xfId="0" applyFont="1" applyFill="1" applyBorder="1" applyAlignment="1">
      <alignment horizontal="center" vertical="center" wrapText="1"/>
    </xf>
    <xf numFmtId="0" fontId="2" fillId="7" borderId="6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47F-4CD8-9598-CC96FB42E2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47F-4CD8-9598-CC96FB42E2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47F-4CD8-9598-CC96FB42E2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47F-4CD8-9598-CC96FB42E2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47F-4CD8-9598-CC96FB42E2A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7F-4CD8-9598-CC96FB42E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2C-41BC-A851-7F8ABB6D82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2C-41BC-A851-7F8ABB6D82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2C-41BC-A851-7F8ABB6D82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2C-41BC-A851-7F8ABB6D82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2C-41BC-A851-7F8ABB6D825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2C-41BC-A851-7F8ABB6D82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6E-4EF3-99E1-1F66A256E38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6E-4EF3-99E1-1F66A256E38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6E-4EF3-99E1-1F66A256E38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6E-4EF3-99E1-1F66A256E38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6E-4EF3-99E1-1F66A256E38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6E-4EF3-99E1-1F66A256E38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97"/>
          <c:y val="0.36668951700756303"/>
          <c:w val="0.40320669291338601"/>
          <c:h val="0.671462617481128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F6-432F-9232-E89B0E0D3B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F6-432F-9232-E89B0E0D3B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F6-432F-9232-E89B0E0D3B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F6-432F-9232-E89B0E0D3B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F6-432F-9232-E89B0E0D3BE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F6-432F-9232-E89B0E0D3B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B0-4EEB-920B-1495683D88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B0-4EEB-920B-1495683D88D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'[2]Корпоративна култура'!$D$54:$E$54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1B0-4EEB-920B-1495683D88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D8-4064-A89C-DA4C691058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D8-4064-A89C-DA4C6910581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'[2]Корпоративна култура'!$D$56:$E$56</c:f>
              <c:numCache>
                <c:formatCode>General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D8-4064-A89C-DA4C691058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CF6-40D8-9358-DF2ABD26238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CF6-40D8-9358-DF2ABD26238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'[2]Корпоративна култура'!$D$58:$E$58</c:f>
              <c:numCache>
                <c:formatCode>General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CF6-40D8-9358-DF2ABD2623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3-4953-B3B5-E0F93E6AB2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3-4953-B3B5-E0F93E6AB2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93-4953-B3B5-E0F93E6AB2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93-4953-B3B5-E0F93E6AB2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93-4953-B3B5-E0F93E6AB25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3-4953-B3B5-E0F93E6AB2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55-41B4-B76F-4BE1998897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55-41B4-B76F-4BE1998897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55-41B4-B76F-4BE1998897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55-41B4-B76F-4BE1998897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55-41B4-B76F-4BE1998897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55-41B4-B76F-4BE1998897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F11-42D7-A6DC-4D42097B217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F11-42D7-A6DC-4D42097B217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F11-42D7-A6DC-4D42097B217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F11-42D7-A6DC-4D42097B217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F11-42D7-A6DC-4D42097B217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11-42D7-A6DC-4D42097B21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"/>
          <c:y val="0.27991495719631199"/>
          <c:w val="0.40320669291338601"/>
          <c:h val="0.67146261748112901"/>
        </c:manualLayout>
      </c:layout>
      <c:pieChart>
        <c:varyColors val="1"/>
        <c:ser>
          <c:idx val="0"/>
          <c:order val="0"/>
          <c:tx>
            <c:strRef>
              <c:f>'[2]Корпоративна култура'!$C$108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5A-49DA-8365-DD6103E56C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5A-49DA-8365-DD6103E56C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5A-49DA-8365-DD6103E56C2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5A-49DA-8365-DD6103E56C2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5A-49DA-8365-DD6103E56C2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5A-49DA-8365-DD6103E56C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"/>
          <c:y val="0.27991495719631199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0E-4265-BEA9-D1C74F44DD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0E-4265-BEA9-D1C74F44DD9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0E-4265-BEA9-D1C74F44DD9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0E-4265-BEA9-D1C74F44DD9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0E-4265-BEA9-D1C74F44DD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0.1111111111111111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0E-4265-BEA9-D1C74F44DD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9"/>
          <c:y val="0.295031503286805"/>
          <c:w val="0.43750047683767801"/>
          <c:h val="0.60869657520224996"/>
        </c:manualLayout>
      </c:layout>
      <c:pieChart>
        <c:varyColors val="1"/>
        <c:ser>
          <c:idx val="0"/>
          <c:order val="0"/>
          <c:tx>
            <c:strRef>
              <c:f>'[2]Корпоративна култура'!$N$6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32-4263-9EF1-40A1DCED12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32-4263-9EF1-40A1DCED12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32-4263-9EF1-40A1DCED12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332-4263-9EF1-40A1DCED12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332-4263-9EF1-40A1DCED128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32-4263-9EF1-40A1DCED12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58-4610-A8D3-0BD1B121A7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58-4610-A8D3-0BD1B121A7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58-4610-A8D3-0BD1B121A7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58-4610-A8D3-0BD1B121A7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58-4610-A8D3-0BD1B121A7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58-4610-A8D3-0BD1B121A7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98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21-45F1-A932-CB8B8B1916C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21-45F1-A932-CB8B8B1916C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21-45F1-A932-CB8B8B1916C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21-45F1-A932-CB8B8B1916C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21-45F1-A932-CB8B8B1916C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0.27777777777777779</c:v>
                </c:pt>
                <c:pt idx="3">
                  <c:v>0.27777777777777779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21-45F1-A932-CB8B8B1916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187-411C-AB8B-01AA64C6E2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187-411C-AB8B-01AA64C6E2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187-411C-AB8B-01AA64C6E2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187-411C-AB8B-01AA64C6E2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187-411C-AB8B-01AA64C6E24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187-411C-AB8B-01AA64C6E2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83-49B7-ADBE-0FA2F64E310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83-49B7-ADBE-0FA2F64E310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83-49B7-ADBE-0FA2F64E310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83-49B7-ADBE-0FA2F64E310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83-49B7-ADBE-0FA2F64E310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83-49B7-ADBE-0FA2F64E31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98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6F5-44DE-9382-B5520A68F4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6F5-44DE-9382-B5520A68F4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6F5-44DE-9382-B5520A68F4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6F5-44DE-9382-B5520A68F4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6F5-44DE-9382-B5520A68F4D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F5-44DE-9382-B5520A68F4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197"/>
          <c:w val="0.40320669291338601"/>
          <c:h val="0.67146261748112901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26-4E8E-A7F7-9E0DA92D7F9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26-4E8E-A7F7-9E0DA92D7F9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26-4E8E-A7F7-9E0DA92D7F9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'[2]Корпоративна култура'!$O$103:$Q$103</c:f>
              <c:numCache>
                <c:formatCode>General</c:formatCode>
                <c:ptCount val="3"/>
                <c:pt idx="0">
                  <c:v>0.33333333333333331</c:v>
                </c:pt>
                <c:pt idx="1">
                  <c:v>0.44444444444444442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26-4E8E-A7F7-9E0DA92D7F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DC-485C-8D7A-69D75D3F94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DC-485C-8D7A-69D75D3F94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4DC-485C-8D7A-69D75D3F94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4DC-485C-8D7A-69D75D3F94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4DC-485C-8D7A-69D75D3F94E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4DC-485C-8D7A-69D75D3F94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A9-409A-9FB2-0A8B375FC8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A9-409A-9FB2-0A8B375FC8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A9-409A-9FB2-0A8B375FC8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A9-409A-9FB2-0A8B375FC8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A9-409A-9FB2-0A8B375FC81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A9-409A-9FB2-0A8B375FC8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40-4CDE-9560-C5E731FF2D6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40-4CDE-9560-C5E731FF2D6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40-4CDE-9560-C5E731FF2D6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40-4CDE-9560-C5E731FF2D6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40-4CDE-9560-C5E731FF2D6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40-4CDE-9560-C5E731FF2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05-4AA3-9F07-C35C8D1505F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05-4AA3-9F07-C35C8D1505F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05-4AA3-9F07-C35C8D1505F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05-4AA3-9F07-C35C8D1505F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05-4AA3-9F07-C35C8D1505F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05-4AA3-9F07-C35C8D1505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27-497D-BE4F-36F8B6D15A6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27-497D-BE4F-36F8B6D15A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'[2]Корпоративна култура'!$D$54:$E$54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827-497D-BE4F-36F8B6D15A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22-4FD2-ABD1-1C413A2110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22-4FD2-ABD1-1C413A21107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'[2]Корпоративна култура'!$D$56:$E$56</c:f>
              <c:numCache>
                <c:formatCode>General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D22-4FD2-ABD1-1C413A2110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32-4EA3-8479-5522B481AF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32-4EA3-8479-5522B481AF5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'[2]Корпоративна култура'!$D$58:$E$58</c:f>
              <c:numCache>
                <c:formatCode>General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132-4EA3-8479-5522B481AF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BE-402C-96D2-CDD6BAB609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BE-402C-96D2-CDD6BAB609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BE-402C-96D2-CDD6BAB609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BE-402C-96D2-CDD6BAB609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BE-402C-96D2-CDD6BAB609C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BE-402C-96D2-CDD6BAB60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A9-4EB6-BE83-B89BFD05F1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A9-4EB6-BE83-B89BFD05F1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A9-4EB6-BE83-B89BFD05F1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A9-4EB6-BE83-B89BFD05F1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A9-4EB6-BE83-B89BFD05F1E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A9-4EB6-BE83-B89BFD05F1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E5-40AC-A659-0B61AEA85B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E5-40AC-A659-0B61AEA85B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E5-40AC-A659-0B61AEA85B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E5-40AC-A659-0B61AEA85B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E5-40AC-A659-0B61AEA85B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E5-40AC-A659-0B61AEA85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'[2]Корпоративна култура'!$C$108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D3-4F5A-ABF2-9B3C856EE9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D3-4F5A-ABF2-9B3C856EE9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D3-4F5A-ABF2-9B3C856EE9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D3-4F5A-ABF2-9B3C856EE9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D3-4F5A-ABF2-9B3C856EE9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D3-4F5A-ABF2-9B3C856EE9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6-4182-8937-6781A9CE06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6-4182-8937-6781A9CE06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6-4182-8937-6781A9CE06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6-4182-8937-6781A9CE06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6-4182-8937-6781A9CE06D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0.1111111111111111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6-4182-8937-6781A9CE0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'[2]Корпоративна култура'!$N$6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A3-48A6-8B3A-EC2A5611AA3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A3-48A6-8B3A-EC2A5611AA3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A3-48A6-8B3A-EC2A5611AA3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BA3-48A6-8B3A-EC2A5611AA3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BA3-48A6-8B3A-EC2A5611AA3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BA3-48A6-8B3A-EC2A5611AA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CC-41E1-B8BE-5373E30C21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CC-41E1-B8BE-5373E30C21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DCC-41E1-B8BE-5373E30C218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DCC-41E1-B8BE-5373E30C218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DCC-41E1-B8BE-5373E30C218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DCC-41E1-B8BE-5373E30C21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50-43E9-93DA-ED141B37EE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50-43E9-93DA-ED141B37EE5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50-43E9-93DA-ED141B37EE5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50-43E9-93DA-ED141B37EE5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50-43E9-93DA-ED141B37EE5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0.27777777777777779</c:v>
                </c:pt>
                <c:pt idx="3">
                  <c:v>0.27777777777777779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50-43E9-93DA-ED141B37E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38-4EE6-89D7-09DB643719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38-4EE6-89D7-09DB643719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38-4EE6-89D7-09DB643719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38-4EE6-89D7-09DB643719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38-4EE6-89D7-09DB6437198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38-4EE6-89D7-09DB643719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'[2]Корпоративна култура'!$N$56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48-4C4A-B1AA-43EAA65A79E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48-4C4A-B1AA-43EAA65A79E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48-4C4A-B1AA-43EAA65A79E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48-4C4A-B1AA-43EAA65A79E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48-4C4A-B1AA-43EAA65A79E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48-4C4A-B1AA-43EAA65A7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BD5-4275-95A2-8CA59E5B08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BD5-4275-95A2-8CA59E5B08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BD5-4275-95A2-8CA59E5B08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BD5-4275-95A2-8CA59E5B08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BD5-4275-95A2-8CA59E5B08A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'[2]Корпоративна култура'!$O$58:$S$58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BD5-4275-95A2-8CA59E5B08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8-48A1-9C78-05864099A2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8-48A1-9C78-05864099A2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8-48A1-9C78-05864099A2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'[2]Корпоративна култура'!$O$100:$Q$100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'[2]Корпоративна култура'!$O$103:$Q$103</c:f>
              <c:numCache>
                <c:formatCode>General</c:formatCode>
                <c:ptCount val="3"/>
                <c:pt idx="0">
                  <c:v>0.33333333333333331</c:v>
                </c:pt>
                <c:pt idx="1">
                  <c:v>0.44444444444444442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018-48A1-9C78-05864099A2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'[2]Анализа тржишта за предуз.'!$C$6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7C-49A5-AAD8-534558A022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7C-49A5-AAD8-534558A022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7C-49A5-AAD8-534558A022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7C-49A5-AAD8-534558A022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7C-49A5-AAD8-534558A022E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7C-49A5-AAD8-534558A02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'[2]Анализа тржишта за предуз.'!$C$8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55-498C-AD09-AF3CDAB061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55-498C-AD09-AF3CDAB061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55-498C-AD09-AF3CDAB061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55-498C-AD09-AF3CDAB061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55-498C-AD09-AF3CDAB0615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55-498C-AD09-AF3CDAB061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'[2]Анализа тржишта за предуз.'!$C$10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FF-43C3-9B5B-EA931C564A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FF-43C3-9B5B-EA931C564A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FF-43C3-9B5B-EA931C564A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FF-43C3-9B5B-EA931C564A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FF-43C3-9B5B-EA931C564A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FF-43C3-9B5B-EA931C564A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47"/>
          <c:y val="0.36668951700756314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14-44AF-9417-C496F94D98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14-44AF-9417-C496F94D98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14-44AF-9417-C496F94D98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14-44AF-9417-C496F94D98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14-44AF-9417-C496F94D988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14-44AF-9417-C496F94D9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'[2]Анализа тржишта за предуз.'!$C$54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F5-43D3-8256-AA0906EC67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F5-43D3-8256-AA0906EC67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'[2]Анализа тржишта за предуз.'!$D$54:$E$54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1F5-43D3-8256-AA0906EC6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'[2]Анализа тржишта за предуз.'!$C$56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3D-4860-B309-824E0F48D9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3D-4860-B309-824E0F48D91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'[2]Анализа тржишта за предуз.'!$D$56:$E$56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3D-4860-B309-824E0F48D9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03-410C-B867-B82C8579671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03-410C-B867-B82C8579671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'[2]Анализа тржишта за предуз.'!$D$58:$E$58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903-410C-B867-B82C857967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'[2]Анализа тржишта за предуз.'!$C$102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EA-417D-A8CF-1A58C8110D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EA-417D-A8CF-1A58C8110D1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EA-417D-A8CF-1A58C8110D1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EA-417D-A8CF-1A58C8110D1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EA-417D-A8CF-1A58C8110D1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EA-417D-A8CF-1A58C8110D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'[2]Анализа тржишта за предуз.'!$C$104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AEC-44DE-9C65-38897D2C151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AEC-44DE-9C65-38897D2C151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AEC-44DE-9C65-38897D2C151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AEC-44DE-9C65-38897D2C151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AEC-44DE-9C65-38897D2C151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AEC-44DE-9C65-38897D2C151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'[2]Анализа тржишта за предуз.'!$C$106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FDC-4734-AFD4-307B36CEC0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FDC-4734-AFD4-307B36CEC07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FDC-4734-AFD4-307B36CEC07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FDC-4734-AFD4-307B36CEC07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FDC-4734-AFD4-307B36CEC07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FDC-4734-AFD4-307B36CEC0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'[2]Анализа тржишта за предуз.'!$C$108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62-4290-B184-D6B5FE3186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62-4290-B184-D6B5FE3186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62-4290-B184-D6B5FE3186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62-4290-B184-D6B5FE3186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62-4290-B184-D6B5FE3186E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62-4290-B184-D6B5FE318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77-4B1A-BEED-B12D3F3114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77-4B1A-BEED-B12D3F3114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77-4B1A-BEED-B12D3F3114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77-4B1A-BEED-B12D3F3114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77-4B1A-BEED-B12D3F3114A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0.19444444444444445</c:v>
                </c:pt>
                <c:pt idx="3">
                  <c:v>0.3611111111111111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77-4B1A-BEED-B12D3F3114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'[2]Анализа тржишта за предуз.'!$N$6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0EB-45B3-80E7-CF230AC1B5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0EB-45B3-80E7-CF230AC1B5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0EB-45B3-80E7-CF230AC1B5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0EB-45B3-80E7-CF230AC1B5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0EB-45B3-80E7-CF230AC1B58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0EB-45B3-80E7-CF230AC1B5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'[2]Анализа тржишта за предуз.'!$N$8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7B-4ADB-8F7C-CD32B95E422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7B-4ADB-8F7C-CD32B95E422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7B-4ADB-8F7C-CD32B95E422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7B-4ADB-8F7C-CD32B95E422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7B-4ADB-8F7C-CD32B95E422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7B-4ADB-8F7C-CD32B95E42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15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31-4705-9C8E-84A0EE0873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31-4705-9C8E-84A0EE0873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31-4705-9C8E-84A0EE0873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31-4705-9C8E-84A0EE0873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31-4705-9C8E-84A0EE08730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0.27777777777777779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31-4705-9C8E-84A0EE087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'[2]Анализа тржишта за предуз.'!$N$54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64-4CB0-ABBD-86E9DC07B04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64-4CB0-ABBD-86E9DC07B04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64-4CB0-ABBD-86E9DC07B04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64-4CB0-ABBD-86E9DC07B04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64-4CB0-ABBD-86E9DC07B04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64-4CB0-ABBD-86E9DC07B0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'[2]Анализа тржишта за предуз.'!$N$56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254-4029-B1C1-CAB3A826B27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254-4029-B1C1-CAB3A826B27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254-4029-B1C1-CAB3A826B27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254-4029-B1C1-CAB3A826B27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254-4029-B1C1-CAB3A826B27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54-4029-B1C1-CAB3A826B2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F1-4F97-96BF-B8D984F86E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F1-4F97-96BF-B8D984F86E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3F1-4F97-96BF-B8D984F86E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3F1-4F97-96BF-B8D984F86E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3F1-4F97-96BF-B8D984F86E7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'[2]Анализа тржишта за предуз.'!$O$58:$S$58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F1-4F97-96BF-B8D984F86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80A-44CD-97B2-C860195573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80A-44CD-97B2-C860195573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80A-44CD-97B2-C8601955738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'[2]Анализа тржишта за предуз.'!$O$100:$Q$100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'[2]Анализа тржишта за предуз.'!$O$103:$Q$103</c:f>
              <c:numCache>
                <c:formatCode>General</c:formatCode>
                <c:ptCount val="3"/>
                <c:pt idx="0">
                  <c:v>0.33333333333333331</c:v>
                </c:pt>
                <c:pt idx="1">
                  <c:v>0.44444444444444442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0A-44CD-97B2-C86019557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127232793817439"/>
          <c:y val="2.9110303519752252E-3"/>
          <c:w val="0.40711122047244097"/>
          <c:h val="0.60127195639006659"/>
        </c:manualLayout>
      </c:layout>
      <c:pieChart>
        <c:varyColors val="1"/>
        <c:ser>
          <c:idx val="0"/>
          <c:order val="0"/>
          <c:tx>
            <c:strRef>
              <c:f>'[2]Новац, банкарство и осигурање'!$C$6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23-4BE0-970A-84966D7E463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23-4BE0-970A-84966D7E463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23-4BE0-970A-84966D7E463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23-4BE0-970A-84966D7E463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23-4BE0-970A-84966D7E463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23-4BE0-970A-84966D7E4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'[2]Новац, банкарство и осигурање'!$C$8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237-40EC-B51B-FE19D47D94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237-40EC-B51B-FE19D47D94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237-40EC-B51B-FE19D47D94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237-40EC-B51B-FE19D47D94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237-40EC-B51B-FE19D47D944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237-40EC-B51B-FE19D47D94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'[2]Новац, банкарство и осигурање'!$C$10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45-4416-A0C8-27A9D51B79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45-4416-A0C8-27A9D51B79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45-4416-A0C8-27A9D51B79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45-4416-A0C8-27A9D51B79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45-4416-A0C8-27A9D51B791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45-4416-A0C8-27A9D51B79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Latn-RS" sz="1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Професионалност и коректност комуникације наставник - студент:</a:t>
            </a:r>
            <a:endParaRPr lang="sr-Latn-R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36"/>
          <c:y val="0.36668951700756297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F8-4DDF-85FB-014FD9EABC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F8-4DDF-85FB-014FD9EABC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F8-4DDF-85FB-014FD9EABC8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F8-4DDF-85FB-014FD9EABC8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F8-4DDF-85FB-014FD9EABC8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F8-4DDF-85FB-014FD9EABC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'[2]Новац, банкарство и осигурање'!$C$54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66-47AE-BF52-2B2ACEAE372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66-47AE-BF52-2B2ACEAE372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'[2]Новац, банкарство и осигурање'!$D$54:$E$54</c:f>
              <c:numCache>
                <c:formatCode>General</c:formatCode>
                <c:ptCount val="2"/>
                <c:pt idx="0">
                  <c:v>0.66666666666666663</c:v>
                </c:pt>
                <c:pt idx="1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66-47AE-BF52-2B2ACEAE3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'[2]Новац, банкарство и осигурање'!$C$56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A7-4CAB-8BBA-3830C60226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A7-4CAB-8BBA-3830C60226D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'[2]Новац, банкарство и осигурање'!$D$56:$E$56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A7-4CAB-8BBA-3830C60226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9D-41AA-B14D-E3CB0E642B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9D-41AA-B14D-E3CB0E642B8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'[2]Новац, банкарство и осигурање'!$D$58:$E$58</c:f>
              <c:numCache>
                <c:formatCode>General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9D-41AA-B14D-E3CB0E642B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'[2]Новац, банкарство и осигурање'!$C$102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03-4977-8DA3-6C91676F99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03-4977-8DA3-6C91676F99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03-4977-8DA3-6C91676F99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03-4977-8DA3-6C91676F99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03-4977-8DA3-6C91676F995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03-4977-8DA3-6C91676F99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'[2]Новац, банкарство и осигурање'!$C$104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C8-48A2-B018-BD4B7A512D9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C8-48A2-B018-BD4B7A512D9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C8-48A2-B018-BD4B7A512D9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C8-48A2-B018-BD4B7A512D9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C8-48A2-B018-BD4B7A512D9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C8-48A2-B018-BD4B7A512D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'[2]Новац, банкарство и осигурање'!$C$106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F2-4791-B0A5-6390D9EA1A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F2-4791-B0A5-6390D9EA1A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F2-4791-B0A5-6390D9EA1AE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F2-4791-B0A5-6390D9EA1AE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F2-4791-B0A5-6390D9EA1AE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F2-4791-B0A5-6390D9EA1A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12"/>
        </c:manualLayout>
      </c:layout>
      <c:pieChart>
        <c:varyColors val="1"/>
        <c:ser>
          <c:idx val="0"/>
          <c:order val="0"/>
          <c:tx>
            <c:strRef>
              <c:f>'[2]Новац, банкарство и осигурање'!$C$108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D6-4728-8DB5-6FB849F5A8F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D6-4728-8DB5-6FB849F5A8F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D6-4728-8DB5-6FB849F5A8F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D6-4728-8DB5-6FB849F5A8F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D6-4728-8DB5-6FB849F5A8F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D6-4728-8DB5-6FB849F5A8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F3-4CC1-AD8E-37628DFA41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F3-4CC1-AD8E-37628DFA41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F3-4CC1-AD8E-37628DFA41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F3-4CC1-AD8E-37628DFA41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F3-4CC1-AD8E-37628DFA413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0.1111111111111111</c:v>
                </c:pt>
                <c:pt idx="3">
                  <c:v>0.47222222222222221</c:v>
                </c:pt>
                <c:pt idx="4">
                  <c:v>0.3611111111111111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F3-4CC1-AD8E-37628DFA41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'[2]Новац, банкарство и осигурање'!$N$6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86-4CF6-AE26-BBAE70A680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86-4CF6-AE26-BBAE70A680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86-4CF6-AE26-BBAE70A680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86-4CF6-AE26-BBAE70A680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86-4CF6-AE26-BBAE70A680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86-4CF6-AE26-BBAE70A680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'[2]Новац, банкарство и осигурање'!$N$8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AE6-4CA7-882F-C4BB3AA14E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AE6-4CA7-882F-C4BB3AA14E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AE6-4CA7-882F-C4BB3AA14E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AE6-4CA7-882F-C4BB3AA14E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AE6-4CA7-882F-C4BB3AA14E5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AE6-4CA7-882F-C4BB3AA14E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93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65-468A-830D-C9621C0166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65-468A-830D-C9621C0166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65-468A-830D-C9621C0166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65-468A-830D-C9621C0166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65-468A-830D-C9621C01665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0.3888888888888889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65-468A-830D-C9621C0166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'[2]Новац, банкарство и осигурање'!$N$54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FA-438C-B278-6481246EB6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FA-438C-B278-6481246EB6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FA-438C-B278-6481246EB6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FA-438C-B278-6481246EB6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FA-438C-B278-6481246EB60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FA-438C-B278-6481246EB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'[2]Новац, банкарство и осигурање'!$N$56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EB3-485D-BA99-45D2D13101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EB3-485D-BA99-45D2D131016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EB3-485D-BA99-45D2D131016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EB3-485D-BA99-45D2D131016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EB3-485D-BA99-45D2D131016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EB3-485D-BA99-45D2D13101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15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7E-44EA-9041-EADCAA571F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7E-44EA-9041-EADCAA571F8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7E-44EA-9041-EADCAA571F8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7E-44EA-9041-EADCAA571F8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7E-44EA-9041-EADCAA571F8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'[2]Новац, банкарство и осигурање'!$O$58:$S$58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7E-44EA-9041-EADCAA571F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56-4FD2-A841-D9DF07582E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56-4FD2-A841-D9DF07582E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56-4FD2-A841-D9DF07582E5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'[2]Новац, банкарство и осигурање'!$O$100:$Q$100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'[2]Новац, банкарство и осигурање'!$O$103:$Q$103</c:f>
              <c:numCache>
                <c:formatCode>General</c:formatCode>
                <c:ptCount val="3"/>
                <c:pt idx="0">
                  <c:v>0.44444444444444442</c:v>
                </c:pt>
                <c:pt idx="1">
                  <c:v>0.33333333333333331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56-4FD2-A841-D9DF07582E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'[2]Управљање породичним бизнисом'!$C$6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3C-4DCF-8032-4D5CC8B130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3C-4DCF-8032-4D5CC8B130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3C-4DCF-8032-4D5CC8B130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3C-4DCF-8032-4D5CC8B130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3C-4DCF-8032-4D5CC8B1305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3C-4DCF-8032-4D5CC8B13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'[2]Управљање породичним бизнисом'!$C$8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FC-4907-8A75-F46C0BFE12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FC-4907-8A75-F46C0BFE12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FC-4907-8A75-F46C0BFE12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FC-4907-8A75-F46C0BFE12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FC-4907-8A75-F46C0BFE124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FC-4907-8A75-F46C0BFE1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'[2]Управљање породичним бизнисом'!$C$10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760-43B8-AF6F-0C04D364F7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760-43B8-AF6F-0C04D364F7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760-43B8-AF6F-0C04D364F7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760-43B8-AF6F-0C04D364F7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760-43B8-AF6F-0C04D364F72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760-43B8-AF6F-0C04D364F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14"/>
          <c:y val="0.36668951700756286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35-43AE-BD4F-B5D5529A68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35-43AE-BD4F-B5D5529A68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35-43AE-BD4F-B5D5529A68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35-43AE-BD4F-B5D5529A68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35-43AE-BD4F-B5D5529A68A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35-43AE-BD4F-B5D5529A68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'[2]Управљање породичним бизнисом'!$C$54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827-4B4B-89D5-CBF0C6B4BF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827-4B4B-89D5-CBF0C6B4BFD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'[2]Управљање породичним бизнисом'!$D$54:$E$54</c:f>
              <c:numCache>
                <c:formatCode>General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827-4B4B-89D5-CBF0C6B4BF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'[2]Управљање породичним бизнисом'!$C$56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8B-425C-9643-22BB5CF6B1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8B-425C-9643-22BB5CF6B14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'[2]Управљање породичним бизнисом'!$D$56:$E$56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68B-425C-9643-22BB5CF6B1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78-4515-AC38-8132BDEB6A2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78-4515-AC38-8132BDEB6A2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'[2]Управљање породичним бизнисом'!$D$58:$E$58</c:f>
              <c:numCache>
                <c:formatCode>General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78-4515-AC38-8132BDEB6A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'[2]Управљање породичним бизнисом'!$C$102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2A-4363-B1AE-9D27774CDE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2A-4363-B1AE-9D27774CDE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2A-4363-B1AE-9D27774CDE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2A-4363-B1AE-9D27774CDE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2A-4363-B1AE-9D27774CDE0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2A-4363-B1AE-9D27774CDE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'[2]Управљање породичним бизнисом'!$C$104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51-4FE0-A9C5-651BDD637A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51-4FE0-A9C5-651BDD637A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51-4FE0-A9C5-651BDD637A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51-4FE0-A9C5-651BDD637A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51-4FE0-A9C5-651BDD637AF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51-4FE0-A9C5-651BDD637A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'[2]Управљање породичним бизнисом'!$C$106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F4-4D81-A12D-4521D8DBBD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F4-4D81-A12D-4521D8DBBD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F4-4D81-A12D-4521D8DBBD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F4-4D81-A12D-4521D8DBBD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F4-4D81-A12D-4521D8DBBD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F4-4D81-A12D-4521D8DBB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9"/>
        </c:manualLayout>
      </c:layout>
      <c:pieChart>
        <c:varyColors val="1"/>
        <c:ser>
          <c:idx val="0"/>
          <c:order val="0"/>
          <c:tx>
            <c:strRef>
              <c:f>'[2]Управљање породичним бизнисом'!$C$108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557-4ADA-BB11-D95B0FA533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557-4ADA-BB11-D95B0FA533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557-4ADA-BB11-D95B0FA5336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557-4ADA-BB11-D95B0FA5336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557-4ADA-BB11-D95B0FA5336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557-4ADA-BB11-D95B0FA533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32-4022-910A-D225A2DA816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32-4022-910A-D225A2DA816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32-4022-910A-D225A2DA816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32-4022-910A-D225A2DA816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32-4022-910A-D225A2DA816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0.16666666666666666</c:v>
                </c:pt>
                <c:pt idx="3">
                  <c:v>0.41666666666666669</c:v>
                </c:pt>
                <c:pt idx="4">
                  <c:v>0.3611111111111111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32-4022-910A-D225A2DA8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'[2]Управљање породичним бизнисом'!$N$6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98-405A-B3DF-3CFF533D3FA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98-405A-B3DF-3CFF533D3FA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98-405A-B3DF-3CFF533D3FA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98-405A-B3DF-3CFF533D3FA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98-405A-B3DF-3CFF533D3FA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98-405A-B3DF-3CFF533D3F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'[2]Управљање породичним бизнисом'!$N$8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FF-4029-A4EB-DC96361208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FF-4029-A4EB-DC96361208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FF-4029-A4EB-DC96361208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FF-4029-A4EB-DC96361208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FF-4029-A4EB-DC963612081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FF-4029-A4EB-DC96361208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76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B7-4485-B717-EC9CAEF1E4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B7-4485-B717-EC9CAEF1E4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B7-4485-B717-EC9CAEF1E4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B7-4485-B717-EC9CAEF1E4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B7-4485-B717-EC9CAEF1E4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0.44444444444444442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B7-4485-B717-EC9CAEF1E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'[2]Управљање породичним бизнисом'!$N$54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F1-40CC-9707-61166C2320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F1-40CC-9707-61166C2320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F1-40CC-9707-61166C2320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F1-40CC-9707-61166C2320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F1-40CC-9707-61166C23203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F1-40CC-9707-61166C232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'[2]Управљање породичним бизнисом'!$N$56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0E-426B-B8DC-71077FF25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0E-426B-B8DC-71077FF25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10E-426B-B8DC-71077FF25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10E-426B-B8DC-71077FF25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10E-426B-B8DC-71077FF25F6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10E-426B-B8DC-71077FF25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93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CE-4959-928D-6AC1EE0F265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CE-4959-928D-6AC1EE0F265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CE-4959-928D-6AC1EE0F265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CE-4959-928D-6AC1EE0F265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CE-4959-928D-6AC1EE0F265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'[2]Управљање породичним бизнисом'!$O$58:$S$58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CE-4959-928D-6AC1EE0F26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8C3-4722-94A6-95722645DD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8C3-4722-94A6-95722645DD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8C3-4722-94A6-95722645DDD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'[2]Управљање породичним бизнисом'!$O$100:$Q$100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'[2]Управљање породичним бизнисом'!$O$103:$Q$103</c:f>
              <c:numCache>
                <c:formatCode>General</c:formatCode>
                <c:ptCount val="3"/>
                <c:pt idx="0">
                  <c:v>0.44444444444444442</c:v>
                </c:pt>
                <c:pt idx="1">
                  <c:v>0.1111111111111111</c:v>
                </c:pt>
                <c:pt idx="2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8C3-4722-94A6-95722645DD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'[2]Израда и имплемен.биз.плана'!$C$6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797-4947-921C-FC63D817F5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797-4947-921C-FC63D817F5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797-4947-921C-FC63D817F5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797-4947-921C-FC63D817F5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797-4947-921C-FC63D817F5B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797-4947-921C-FC63D817F5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'[2]Израда и имплемен.биз.плана'!$C$8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AE-41BD-A28D-90DE01512B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AE-41BD-A28D-90DE01512B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6AE-41BD-A28D-90DE01512B8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6AE-41BD-A28D-90DE01512B8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6AE-41BD-A28D-90DE01512B8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AE-41BD-A28D-90DE01512B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'[2]Израда и имплемен.биз.плана'!$C$10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C8-4103-945B-1D66C91801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C8-4103-945B-1D66C91801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C8-4103-945B-1D66C91801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C8-4103-945B-1D66C91801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C8-4103-945B-1D66C918017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C8-4103-945B-1D66C91801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97"/>
          <c:y val="0.36668951700756264"/>
          <c:w val="0.4032066929133859"/>
          <c:h val="0.671462617481127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E3-4EE8-9EE7-B72B90BD77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E3-4EE8-9EE7-B72B90BD77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3E3-4EE8-9EE7-B72B90BD77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3E3-4EE8-9EE7-B72B90BD77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3E3-4EE8-9EE7-B72B90BD778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3E3-4EE8-9EE7-B72B90BD77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'[2]Израда и имплемен.биз.плана'!$C$54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35-4344-9365-8FF2BF61E1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35-4344-9365-8FF2BF61E1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'[2]Израда и имплемен.биз.плана'!$D$54:$E$54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35-4344-9365-8FF2BF61E1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'[2]Израда и имплемен.биз.плана'!$C$56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B3-455F-817C-C81E4F0867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B3-455F-817C-C81E4F0867F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'[2]Израда и имплемен.биз.плана'!$D$56:$E$56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B3-455F-817C-C81E4F0867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5F-4021-A60C-9CC66C55FD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5F-4021-A60C-9CC66C55FDB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'[2]Израда и имплемен.биз.плана'!$D$58:$E$58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5F-4021-A60C-9CC66C55FD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'[2]Израда и имплемен.биз.плана'!$C$102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E0-4629-AF22-DB94AE9F6E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E0-4629-AF22-DB94AE9F6E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E0-4629-AF22-DB94AE9F6E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E0-4629-AF22-DB94AE9F6E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E0-4629-AF22-DB94AE9F6EC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E0-4629-AF22-DB94AE9F6E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'[2]Израда и имплемен.биз.плана'!$C$104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3F-4E37-B6AE-73A4990E12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3F-4E37-B6AE-73A4990E12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3F-4E37-B6AE-73A4990E12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3F-4E37-B6AE-73A4990E12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3F-4E37-B6AE-73A4990E12B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0.77777777777777779</c:v>
                </c:pt>
                <c:pt idx="4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3F-4E37-B6AE-73A4990E12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'[2]Израда и имплемен.биз.плана'!$C$106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0D-432E-A1D6-171B0F135B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0D-432E-A1D6-171B0F135B1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0D-432E-A1D6-171B0F135B1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0D-432E-A1D6-171B0F135B1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0D-432E-A1D6-171B0F135B1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0.66666666666666663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0D-432E-A1D6-171B0F135B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68"/>
        </c:manualLayout>
      </c:layout>
      <c:pieChart>
        <c:varyColors val="1"/>
        <c:ser>
          <c:idx val="0"/>
          <c:order val="0"/>
          <c:tx>
            <c:strRef>
              <c:f>'[2]Израда и имплемен.биз.плана'!$C$108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55-48D8-B34D-635BE5F788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55-48D8-B34D-635BE5F788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55-48D8-B34D-635BE5F788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55-48D8-B34D-635BE5F788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55-48D8-B34D-635BE5F788D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имплемен.биз.плана'!$D$108:$H$108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55-48D8-B34D-635BE5F788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CA0-46A0-B4DE-DD817EEC9C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CA0-46A0-B4DE-DD817EEC9C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CA0-46A0-B4DE-DD817EEC9C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CA0-46A0-B4DE-DD817EEC9C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CA0-46A0-B4DE-DD817EEC9C6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имплемен.биз.плана'!$D$110:$H$110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0.63888888888888884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CA0-46A0-B4DE-DD817EEC9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'[2]Израда и имплемен.биз.плана'!$N$6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A8-4E05-BA18-EF29101AF3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A8-4E05-BA18-EF29101AF3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A8-4E05-BA18-EF29101AF3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A8-4E05-BA18-EF29101AF3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A8-4E05-BA18-EF29101AF38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A8-4E05-BA18-EF29101AF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'[2]Израда и имплемен.биз.плана'!$N$8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C0-4B7C-92F8-3B9BB6D529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C0-4B7C-92F8-3B9BB6D529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C0-4B7C-92F8-3B9BB6D529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C0-4B7C-92F8-3B9BB6D529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C0-4B7C-92F8-3B9BB6D529A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C0-4B7C-92F8-3B9BB6D529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54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87-4255-A18F-1162E3768A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87-4255-A18F-1162E3768A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87-4255-A18F-1162E3768A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87-4255-A18F-1162E3768A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87-4255-A18F-1162E3768A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0.44444444444444442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87-4255-A18F-1162E3768A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'[2]Израда и имплемен.биз.плана'!$N$54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0A-49FA-8AB7-596994167F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0A-49FA-8AB7-596994167F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0A-49FA-8AB7-596994167F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0A-49FA-8AB7-596994167F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0A-49FA-8AB7-596994167FA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0A-49FA-8AB7-596994167F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'[2]Израда и имплемен.биз.плана'!$N$56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DD-46AD-866B-875E1C8E2B6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DD-46AD-866B-875E1C8E2B6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DD-46AD-866B-875E1C8E2B6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9DD-46AD-866B-875E1C8E2B6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9DD-46AD-866B-875E1C8E2B6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9DD-46AD-866B-875E1C8E2B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76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33-4FDD-9380-31505A0EB8E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33-4FDD-9380-31505A0EB8E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33-4FDD-9380-31505A0EB8E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33-4FDD-9380-31505A0EB8E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33-4FDD-9380-31505A0EB8E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'[2]Израда и имплемен.биз.плана'!$O$58:$S$58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33-4FDD-9380-31505A0EB8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95"/>
          <c:y val="0.27794873089315242"/>
          <c:w val="0.4032066929133859"/>
          <c:h val="0.671462617481128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BD7-4B92-A17A-D473C5D8933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BD7-4B92-A17A-D473C5D8933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BD7-4B92-A17A-D473C5D8933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'[2]Израда и имплемен.биз.плана'!$O$100:$Q$100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'[2]Израда и имплемен.биз.плана'!$O$103:$Q$103</c:f>
              <c:numCache>
                <c:formatCode>General</c:formatCode>
                <c:ptCount val="3"/>
                <c:pt idx="0">
                  <c:v>0.33333333333333331</c:v>
                </c:pt>
                <c:pt idx="1">
                  <c:v>0.55555555555555558</c:v>
                </c:pt>
                <c:pt idx="2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D7-4B92-A17A-D473C5D893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'[2]Финансијски менаџмент'!$C$6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02-4C58-AB27-642AD228EA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02-4C58-AB27-642AD228EAE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02-4C58-AB27-642AD228EAE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02-4C58-AB27-642AD228EAE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02-4C58-AB27-642AD228EAE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02-4C58-AB27-642AD228EA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'[2]Финансијски менаџмент'!$C$8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EA-4D9C-8198-2F0E5D6E9C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EA-4D9C-8198-2F0E5D6E9C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7EA-4D9C-8198-2F0E5D6E9C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7EA-4D9C-8198-2F0E5D6E9C5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7EA-4D9C-8198-2F0E5D6E9C5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7EA-4D9C-8198-2F0E5D6E9C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'[2]Финансијски менаџмент'!$C$10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59-4BCD-944B-CDCAB5A258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59-4BCD-944B-CDCAB5A258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59-4BCD-944B-CDCAB5A258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59-4BCD-944B-CDCAB5A258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59-4BCD-944B-CDCAB5A2586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59-4BCD-944B-CDCAB5A258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Latn-RS" sz="1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Професионалност и коректност комуникације наставник - студент:</a:t>
            </a:r>
            <a:endParaRPr lang="sr-Latn-R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86"/>
          <c:y val="0.36668951700756247"/>
          <c:w val="0.4032066929133859"/>
          <c:h val="0.671462617481127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6C-43DF-B89A-DD5A8030165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6C-43DF-B89A-DD5A8030165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6C-43DF-B89A-DD5A8030165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6C-43DF-B89A-DD5A8030165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6C-43DF-B89A-DD5A8030165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6C-43DF-B89A-DD5A803016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'[2]Финансијски менаџмент'!$C$54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15-4C83-8535-2C8036EE50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15-4C83-8535-2C8036EE503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'[2]Финансијски менаџмент'!$D$54:$E$54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15-4C83-8535-2C8036EE5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'[2]Финансијски менаџмент'!$C$56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BB-4217-8B08-5564650D21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BB-4217-8B08-5564650D219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'[2]Финансијски менаџмент'!$D$56:$E$56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BB-4217-8B08-5564650D21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1F9-4521-9BC0-BFFF557AD4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1F9-4521-9BC0-BFFF557AD4E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'[2]Финансијски менаџмент'!$D$58:$E$58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1F9-4521-9BC0-BFFF557AD4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'[2]Финансијски менаџмент'!$C$102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D8-4EB9-814B-A42D90161F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D8-4EB9-814B-A42D90161F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D8-4EB9-814B-A42D90161F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D8-4EB9-814B-A42D90161F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D8-4EB9-814B-A42D90161FA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D8-4EB9-814B-A42D90161F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'[2]Финансијски менаџмент'!$C$104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920-4C26-A72B-46079BF556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920-4C26-A72B-46079BF556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920-4C26-A72B-46079BF556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920-4C26-A72B-46079BF556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920-4C26-A72B-46079BF556A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920-4C26-A72B-46079BF556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'[2]Финансијски менаџмент'!$C$106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99-4C0D-A0EE-E5DC5E054F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99-4C0D-A0EE-E5DC5E054F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99-4C0D-A0EE-E5DC5E054F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99-4C0D-A0EE-E5DC5E054F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99-4C0D-A0EE-E5DC5E054FA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99-4C0D-A0EE-E5DC5E054F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34"/>
        </c:manualLayout>
      </c:layout>
      <c:pieChart>
        <c:varyColors val="1"/>
        <c:ser>
          <c:idx val="0"/>
          <c:order val="0"/>
          <c:tx>
            <c:strRef>
              <c:f>'[2]Финансијски менаџмент'!$C$108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F8-4D14-A7F3-514812AADA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F8-4D14-A7F3-514812AADAE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F8-4D14-A7F3-514812AADAE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F8-4D14-A7F3-514812AADAE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F8-4D14-A7F3-514812AADAE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0.22222222222222221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F8-4D14-A7F3-514812AADA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FF-41AC-BAC9-1F606EAE3A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FF-41AC-BAC9-1F606EAE3A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4FF-41AC-BAC9-1F606EAE3A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4FF-41AC-BAC9-1F606EAE3A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4FF-41AC-BAC9-1F606EAE3A3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0.19444444444444445</c:v>
                </c:pt>
                <c:pt idx="3">
                  <c:v>0.3611111111111111</c:v>
                </c:pt>
                <c:pt idx="4">
                  <c:v>0.3888888888888889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4FF-41AC-BAC9-1F606EAE3A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'[2]Финансијски менаџмент'!$N$6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E9-4ECC-8C7E-C0D703F4E6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E9-4ECC-8C7E-C0D703F4E6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E9-4ECC-8C7E-C0D703F4E6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E9-4ECC-8C7E-C0D703F4E6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E9-4ECC-8C7E-C0D703F4E6A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0.55555555555555558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E9-4ECC-8C7E-C0D703F4E6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'[2]Финансијски менаџмент'!$N$8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3D5-4237-BC4B-4B3ED79C2C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3D5-4237-BC4B-4B3ED79C2C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3D5-4237-BC4B-4B3ED79C2C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3D5-4237-BC4B-4B3ED79C2C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3D5-4237-BC4B-4B3ED79C2C4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3D5-4237-BC4B-4B3ED79C2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37"/>
          <c:w val="0.4032066929133859"/>
          <c:h val="0.671462617481127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5F-4731-9F20-B2200D01A5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5F-4731-9F20-B2200D01A50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45F-4731-9F20-B2200D01A50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45F-4731-9F20-B2200D01A50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45F-4731-9F20-B2200D01A50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45F-4731-9F20-B2200D01A5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'[2]Финансијски менаџмент'!$N$54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8F3-4296-8E38-C7E07C1841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8F3-4296-8E38-C7E07C1841B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8F3-4296-8E38-C7E07C1841B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8F3-4296-8E38-C7E07C1841B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8F3-4296-8E38-C7E07C1841B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F3-4296-8E38-C7E07C1841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'[2]Финансијски менаџмент'!$N$56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AB-434E-93FF-25BA7E2965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AB-434E-93FF-25BA7E2965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AB-434E-93FF-25BA7E2965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AB-434E-93FF-25BA7E2965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AB-434E-93FF-25BA7E29657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AB-434E-93FF-25BA7E2965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54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E4-41C5-B358-100FD587A9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E4-41C5-B358-100FD587A9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E4-41C5-B358-100FD587A9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E4-41C5-B358-100FD587A9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E4-41C5-B358-100FD587A9E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'[2]Финансијски менаџмент'!$O$58:$S$58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E4-41C5-B358-100FD587A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87"/>
          <c:y val="0.27794873089315242"/>
          <c:w val="0.4032066929133859"/>
          <c:h val="0.671462617481127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77-4427-A476-81A5D2C3AA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77-4427-A476-81A5D2C3AA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A77-4427-A476-81A5D2C3AA8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'[2]Финансијски менаџмент'!$O$100:$Q$100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'[2]Финансијски менаџмент'!$O$103:$Q$103</c:f>
              <c:numCache>
                <c:formatCode>General</c:formatCode>
                <c:ptCount val="3"/>
                <c:pt idx="0">
                  <c:v>0.44444444444444442</c:v>
                </c:pt>
                <c:pt idx="1">
                  <c:v>0.33333333333333331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77-4427-A476-81A5D2C3AA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'[2]Управљ.непрофитним орг.'!$C$6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99-41A0-AFD5-BCA0A9AD51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99-41A0-AFD5-BCA0A9AD51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699-41A0-AFD5-BCA0A9AD51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699-41A0-AFD5-BCA0A9AD51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699-41A0-AFD5-BCA0A9AD513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99-41A0-AFD5-BCA0A9AD5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'[2]Управљ.непрофитним орг.'!$C$8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23-410F-AA44-31F830BCB5A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23-410F-AA44-31F830BCB5A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23-410F-AA44-31F830BCB5A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23-410F-AA44-31F830BCB5A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23-410F-AA44-31F830BCB5A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23-410F-AA44-31F830BCB5A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'[2]Управљ.непрофитним орг.'!$C$10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69C-4746-9441-47C5E04747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69C-4746-9441-47C5E04747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69C-4746-9441-47C5E04747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69C-4746-9441-47C5E04747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69C-4746-9441-47C5E04747B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9C-4746-9441-47C5E04747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64"/>
          <c:y val="0.36668951700756236"/>
          <c:w val="0.4032066929133859"/>
          <c:h val="0.671462617481126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F4-4EED-84A5-BBAB6EEC6C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F4-4EED-84A5-BBAB6EEC6C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F4-4EED-84A5-BBAB6EEC6C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F4-4EED-84A5-BBAB6EEC6C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F4-4EED-84A5-BBAB6EEC6CB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F4-4EED-84A5-BBAB6EEC6C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'[2]Управљ.непрофитним орг.'!$C$54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735-425D-BBDA-4AB51725D6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735-425D-BBDA-4AB51725D6F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'[2]Управљ.непрофитним орг.'!$D$54:$E$54</c:f>
              <c:numCache>
                <c:formatCode>General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735-425D-BBDA-4AB51725D6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'[2]Управљ.непрофитним орг.'!$C$56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62-4E04-BFBB-F8EE883E5D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62-4E04-BFBB-F8EE883E5D3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'[2]Управљ.непрофитним орг.'!$D$56:$E$56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62-4E04-BFBB-F8EE883E5D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A4-4698-BF33-307EEEF804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A4-4698-BF33-307EEEF8045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'[2]Управљ.непрофитним орг.'!$D$58:$E$58</c:f>
              <c:numCache>
                <c:formatCode>General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A4-4698-BF33-307EEEF804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'[2]Управљ.непрофитним орг.'!$C$102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AB-4CF8-AD44-BD49C5CAB8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AB-4CF8-AD44-BD49C5CAB8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AB-4CF8-AD44-BD49C5CAB8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AB-4CF8-AD44-BD49C5CAB8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AB-4CF8-AD44-BD49C5CAB80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AB-4CF8-AD44-BD49C5CAB8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'[2]Управљ.непрофитним орг.'!$C$104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53-4E1C-B5F9-B38BD3262D9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53-4E1C-B5F9-B38BD3262D9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C53-4E1C-B5F9-B38BD3262D9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C53-4E1C-B5F9-B38BD3262D9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C53-4E1C-B5F9-B38BD3262D9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C53-4E1C-B5F9-B38BD3262D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'[2]Управљ.непрофитним орг.'!$C$106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19-4453-90F2-D9FE8F14F0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19-4453-90F2-D9FE8F14F0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A19-4453-90F2-D9FE8F14F0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A19-4453-90F2-D9FE8F14F0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A19-4453-90F2-D9FE8F14F07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19-4453-90F2-D9FE8F14F0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12"/>
        </c:manualLayout>
      </c:layout>
      <c:pieChart>
        <c:varyColors val="1"/>
        <c:ser>
          <c:idx val="0"/>
          <c:order val="0"/>
          <c:tx>
            <c:strRef>
              <c:f>'[2]Управљ.непрофитним орг.'!$C$108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AD-4253-A079-C935FAA1FF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AD-4253-A079-C935FAA1FF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AD-4253-A079-C935FAA1FF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AD-4253-A079-C935FAA1FF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AD-4253-A079-C935FAA1FF8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AD-4253-A079-C935FAA1F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7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F8-4F3A-98FA-8B0A7148244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F8-4F3A-98FA-8B0A7148244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F8-4F3A-98FA-8B0A7148244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F8-4F3A-98FA-8B0A7148244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F8-4F3A-98FA-8B0A7148244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0</c:v>
                </c:pt>
                <c:pt idx="2">
                  <c:v>0.16666666666666666</c:v>
                </c:pt>
                <c:pt idx="3">
                  <c:v>0.47222222222222221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F8-4F3A-98FA-8B0A714824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'[2]Управљ.непрофитним орг.'!$N$6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8C5-4615-80B3-F04EE9701F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8C5-4615-80B3-F04EE9701F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8C5-4615-80B3-F04EE9701F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8C5-4615-80B3-F04EE9701F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8C5-4615-80B3-F04EE9701F0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8C5-4615-80B3-F04EE9701F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'[2]Управљ.непрофитним орг.'!$N$8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9D-404A-8283-7C8015AEEC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9D-404A-8283-7C8015AEEC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9D-404A-8283-7C8015AEEC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9D-404A-8283-7C8015AEEC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9D-404A-8283-7C8015AEEC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9D-404A-8283-7C8015AEE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15"/>
          <c:w val="0.4032066929133859"/>
          <c:h val="0.671462617481127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2E-49EA-AC8D-D8DF402630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2E-49EA-AC8D-D8DF402630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2E-49EA-AC8D-D8DF402630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2E-49EA-AC8D-D8DF402630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2E-49EA-AC8D-D8DF4026309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0.3888888888888889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2E-49EA-AC8D-D8DF40263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'[2]Управљ.непрофитним орг.'!$N$54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0A-42D9-B2CF-A4141128F0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0A-42D9-B2CF-A4141128F0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D0A-42D9-B2CF-A4141128F0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D0A-42D9-B2CF-A4141128F0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D0A-42D9-B2CF-A4141128F04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0A-42D9-B2CF-A4141128F0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'[2]Управљ.непрофитним орг.'!$N$56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A7-4996-A977-61377146C8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A7-4996-A977-61377146C8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A7-4996-A977-61377146C8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3A7-4996-A977-61377146C8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3A7-4996-A977-61377146C85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3A7-4996-A977-61377146C8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237"/>
          <c:w val="0.4032066929133859"/>
          <c:h val="0.671462617481127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AE-435C-8844-2086F15ABD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AE-435C-8844-2086F15ABD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AE-435C-8844-2086F15ABD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AE-435C-8844-2086F15ABD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AE-435C-8844-2086F15ABDE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'[2]Управљ.непрофитним орг.'!$O$58:$S$58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AE-435C-8844-2086F15ABD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81"/>
          <c:y val="0.27794873089315242"/>
          <c:w val="0.4032066929133859"/>
          <c:h val="0.671462617481127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A80-455A-9487-5680817F7E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A80-455A-9487-5680817F7E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A80-455A-9487-5680817F7E5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'[2]Управљ.непрофитним орг.'!$O$100:$Q$100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'[2]Управљ.непрофитним орг.'!$O$103:$Q$103</c:f>
              <c:numCache>
                <c:formatCode>General</c:formatCode>
                <c:ptCount val="3"/>
                <c:pt idx="0">
                  <c:v>0.44444444444444442</c:v>
                </c:pt>
                <c:pt idx="1">
                  <c:v>0.33333333333333331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80-455A-9487-5680817F7E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'[2]Индустријски менаџмент'!$C$6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82-4655-A0B4-95B59DAD30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82-4655-A0B4-95B59DAD30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382-4655-A0B4-95B59DAD30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382-4655-A0B4-95B59DAD30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382-4655-A0B4-95B59DAD303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382-4655-A0B4-95B59DAD30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'[2]Индустријски менаџмент'!$C$8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AB-48A7-8DFB-2FEDD31CAE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AB-48A7-8DFB-2FEDD31CAE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AB-48A7-8DFB-2FEDD31CAE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AB-48A7-8DFB-2FEDD31CAE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AB-48A7-8DFB-2FEDD31CAE0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AB-48A7-8DFB-2FEDD31CAE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'[2]Индустријски менаџмент'!$C$10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D3-4E64-BB28-D1B6432E3C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D3-4E64-BB28-D1B6432E3C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D3-4E64-BB28-D1B6432E3C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D3-4E64-BB28-D1B6432E3C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D3-4E64-BB28-D1B6432E3C9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D3-4E64-BB28-D1B6432E3C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Latn-RS" sz="16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Професионалност и коректност комуникације наставник - студент:</a:t>
            </a:r>
            <a:endParaRPr lang="sr-Latn-R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36"/>
          <c:y val="0.36668951700756197"/>
          <c:w val="0.4032066929133859"/>
          <c:h val="0.671462617481126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AE-4BA6-BBD6-A59497440B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AE-4BA6-BBD6-A59497440B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AE-4BA6-BBD6-A59497440B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AE-4BA6-BBD6-A59497440B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AE-4BA6-BBD6-A59497440BC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AE-4BA6-BBD6-A59497440B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'[2]Индустријски менаџмент'!$C$54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59-4395-B1B5-D40B949000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59-4395-B1B5-D40B9490005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'[2]Индустријски менаџмент'!$D$54:$E$54</c:f>
              <c:numCache>
                <c:formatCode>General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59-4395-B1B5-D40B94900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'[2]Индустријски менаџмент'!$C$56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2D-4C02-B8BE-CD8CC4F54B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2D-4C02-B8BE-CD8CC4F54BC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'[2]Индустријски менаџмент'!$D$56:$E$56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2D-4C02-B8BE-CD8CC4F54B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77-494D-8C61-BA724FE9B4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77-494D-8C61-BA724FE9B4F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'[2]Индустријски менаџмент'!$D$58:$E$58</c:f>
              <c:numCache>
                <c:formatCode>General</c:formatCode>
                <c:ptCount val="2"/>
                <c:pt idx="0">
                  <c:v>0.94444444444444442</c:v>
                </c:pt>
                <c:pt idx="1">
                  <c:v>5.5555555555555552E-2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077-494D-8C61-BA724FE9B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'[2]Индустријски менаџмент'!$C$102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4E-4509-94BC-5B3C538CC3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4E-4509-94BC-5B3C538CC3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4E-4509-94BC-5B3C538CC3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4E-4509-94BC-5B3C538CC3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4E-4509-94BC-5B3C538CC3C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4E-4509-94BC-5B3C538CC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'[2]Индустријски менаџмент'!$C$104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D8-46EF-AC6A-6278AC825B3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D8-46EF-AC6A-6278AC825B3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D8-46EF-AC6A-6278AC825B3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7D8-46EF-AC6A-6278AC825B3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7D8-46EF-AC6A-6278AC825B3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0.55555555555555558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7D8-46EF-AC6A-6278AC825B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'[2]Индустријски менаџмент'!$C$106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05C-4732-8DAA-8C8918848E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05C-4732-8DAA-8C8918848E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05C-4732-8DAA-8C8918848E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05C-4732-8DAA-8C8918848E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05C-4732-8DAA-8C8918848EB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05C-4732-8DAA-8C8918848E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21"/>
          <c:w val="0.4032066929133859"/>
          <c:h val="0.67146261748112668"/>
        </c:manualLayout>
      </c:layout>
      <c:pieChart>
        <c:varyColors val="1"/>
        <c:ser>
          <c:idx val="0"/>
          <c:order val="0"/>
          <c:tx>
            <c:strRef>
              <c:f>'[2]Индустријски менаџмент'!$C$108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6C-4AD7-B82A-23F82B91C9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6C-4AD7-B82A-23F82B91C9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6C-4AD7-B82A-23F82B91C9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6C-4AD7-B82A-23F82B91C9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6C-4AD7-B82A-23F82B91C9D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6C-4AD7-B82A-23F82B91C9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6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12-4F64-8755-80E119153F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12-4F64-8755-80E119153F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12-4F64-8755-80E119153F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12-4F64-8755-80E119153F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12-4F64-8755-80E119153FD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0.1388888888888889</c:v>
                </c:pt>
                <c:pt idx="3">
                  <c:v>0.44444444444444442</c:v>
                </c:pt>
                <c:pt idx="4">
                  <c:v>0.3611111111111111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12-4F64-8755-80E119153F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'[2]Индустријски менаџмент'!$N$6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B8-4FE9-AE78-52CE78EB59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B8-4FE9-AE78-52CE78EB59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B8-4FE9-AE78-52CE78EB59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B8-4FE9-AE78-52CE78EB59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B8-4FE9-AE78-52CE78EB592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B8-4FE9-AE78-52CE78EB59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'[2]Индустријски менаџмент'!$N$8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D0-4047-A7B7-CBF7304636E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D0-4047-A7B7-CBF7304636E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D0-4047-A7B7-CBF7304636E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D0-4047-A7B7-CBF7304636E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D0-4047-A7B7-CBF7304636E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менаџмент'!$O$8:$S$8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0.55555555555555558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D0-4047-A7B7-CBF7304636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176"/>
          <c:w val="0.4032066929133859"/>
          <c:h val="0.671462617481126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45-438B-8616-A7332E14E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45-438B-8616-A7332E14E7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45-438B-8616-A7332E14E7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45-438B-8616-A7332E14E7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45-438B-8616-A7332E14E7A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менаџмент'!$O$10:$S$10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0.33333333333333331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45-438B-8616-A7332E14E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'[2]Индустријски менаџмент'!$N$54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6D-4134-8CCE-18F6111E35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6D-4134-8CCE-18F6111E35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6D-4134-8CCE-18F6111E35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6D-4134-8CCE-18F6111E35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6D-4134-8CCE-18F6111E35C2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6D-4134-8CCE-18F6111E35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'[2]Индустријски менаџмент'!$N$56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D1-4B93-BA46-7CEE902061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D1-4B93-BA46-7CEE902061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D1-4B93-BA46-7CEE902061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D1-4B93-BA46-7CEE902061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D1-4B93-BA46-7CEE9020613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D1-4B93-BA46-7CEE902061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193"/>
          <c:w val="0.4032066929133859"/>
          <c:h val="0.671462617481126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28C-4CC8-8C03-2C36AADA83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28C-4CC8-8C03-2C36AADA83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28C-4CC8-8C03-2C36AADA83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28C-4CC8-8C03-2C36AADA83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28C-4CC8-8C03-2C36AADA837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'[2]Индустријски менаџмент'!$O$58:$S$58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28C-4CC8-8C03-2C36AADA83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67"/>
          <c:y val="0.27794873089315242"/>
          <c:w val="0.4032066929133859"/>
          <c:h val="0.671462617481127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E8-4374-9034-BC3C151B3D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E8-4374-9034-BC3C151B3D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E8-4374-9034-BC3C151B3DC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'[2]Индустријски менаџмент'!$O$100:$Q$100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'[2]Индустријски менаџмент'!$O$103:$Q$103</c:f>
              <c:numCache>
                <c:formatCode>General</c:formatCode>
                <c:ptCount val="3"/>
                <c:pt idx="0">
                  <c:v>0.44444444444444442</c:v>
                </c:pt>
                <c:pt idx="1">
                  <c:v>0.33333333333333331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4E8-4374-9034-BC3C151B3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'[2]Односи с јавношћу'!$C$6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905-4EF4-86BE-22DCD5D25A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905-4EF4-86BE-22DCD5D25A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905-4EF4-86BE-22DCD5D25A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905-4EF4-86BE-22DCD5D25A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905-4EF4-86BE-22DCD5D25A4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јавношћу'!$D$6:$H$6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05-4EF4-86BE-22DCD5D25A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564135469335604"/>
          <c:w val="0.1614588123794923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'[2]Односи с јавношћу'!$C$8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64-4A39-8A38-7C837EF593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64-4A39-8A38-7C837EF593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64-4A39-8A38-7C837EF593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64-4A39-8A38-7C837EF593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64-4A39-8A38-7C837EF59381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јавношћу'!$D$8:$H$8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64-4A39-8A38-7C837EF59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62582077493306"/>
          <c:y val="0.457801083211471"/>
          <c:w val="0.16117854363104889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'[2]Односи с јавношћу'!$C$10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72-40D7-9B4B-3F2990B930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72-40D7-9B4B-3F2990B930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72-40D7-9B4B-3F2990B930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72-40D7-9B4B-3F2990B930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72-40D7-9B4B-3F2990B930C3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јавношћу'!$D$10:$H$10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0.55555555555555558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72-40D7-9B4B-3F2990B930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429732993492484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Професионалност и коректност комуникације наставник - студент: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72"/>
          <c:y val="0.36668951700756186"/>
          <c:w val="0.4032066929133859"/>
          <c:h val="0.671462617481126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8E-4044-975E-D1E133DB42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8E-4044-975E-D1E133DB42A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8E-4044-975E-D1E133DB42A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8E-4044-975E-D1E133DB42A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8E-4044-975E-D1E133DB42A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јавношћу'!$D$12:$H$12</c:f>
              <c:numCache>
                <c:formatCode>General</c:formatCode>
                <c:ptCount val="5"/>
                <c:pt idx="0">
                  <c:v>0</c:v>
                </c:pt>
                <c:pt idx="1">
                  <c:v>3.7037037037037035E-2</c:v>
                </c:pt>
                <c:pt idx="2">
                  <c:v>0.18518518518518517</c:v>
                </c:pt>
                <c:pt idx="3">
                  <c:v>0.44444444444444442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8E-4044-975E-D1E133DB42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38253734902209"/>
          <c:y val="0.49104920657319795"/>
          <c:w val="0.15544057836511208"/>
          <c:h val="0.4450133434569605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'[2]Односи с јавношћу'!$C$54</c:f>
              <c:strCache>
                <c:ptCount val="1"/>
                <c:pt idx="0">
                  <c:v>По унапред утврђеном временском распореду извођења наставе (предавања, вежбе, консултације, испити)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49-4F6F-A528-2CB16CC407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49-4F6F-A528-2CB16CC407A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'[2]Односи с јавношћу'!$D$54:$E$54</c:f>
              <c:numCache>
                <c:formatCode>General</c:formatCode>
                <c:ptCount val="2"/>
                <c:pt idx="0">
                  <c:v>0.88888888888888884</c:v>
                </c:pt>
                <c:pt idx="1">
                  <c:v>0.1111111111111111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49-4F6F-A528-2CB16CC407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61543866092451"/>
          <c:y val="0.65984737133273474"/>
          <c:w val="8.3188925745057485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'[2]Односи с јавношћу'!$C$56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9C-40F4-9F95-79D7BFFFDC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9C-40F4-9F95-79D7BFFFDC0F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'[2]Односи с јавношћу'!$D$56:$E$56</c:f>
              <c:numCache>
                <c:formatCode>General</c:formatCode>
                <c:ptCount val="2"/>
                <c:pt idx="0">
                  <c:v>0.77777777777777779</c:v>
                </c:pt>
                <c:pt idx="1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E9C-40F4-9F95-79D7BFFFD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521964644950712"/>
          <c:y val="0.62404170002010573"/>
          <c:w val="8.3478473535513437E-2"/>
          <c:h val="0.13555004139780982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1A4-4C8F-B02A-BA139D7C656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1A4-4C8F-B02A-BA139D7C656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јавношћу'!$D$52:$E$52</c:f>
              <c:strCache>
                <c:ptCount val="2"/>
                <c:pt idx="0">
                  <c:v>ДА</c:v>
                </c:pt>
                <c:pt idx="1">
                  <c:v>НЕ</c:v>
                </c:pt>
              </c:strCache>
            </c:strRef>
          </c:cat>
          <c:val>
            <c:numRef>
              <c:f>'[2]Односи с јавношћу'!$D$58:$E$58</c:f>
              <c:numCache>
                <c:formatCode>General</c:formatCode>
                <c:ptCount val="2"/>
                <c:pt idx="0">
                  <c:v>0.83333333333333337</c:v>
                </c:pt>
                <c:pt idx="1">
                  <c:v>0.16666666666666666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1A4-4C8F-B02A-BA139D7C65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715540995613518"/>
          <c:y val="0.55641060472418657"/>
          <c:w val="8.3333580582963779E-2"/>
          <c:h val="0.1358975209695018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'[2]Односи с јавношћу'!$C$102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89-4481-8747-F705E76382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89-4481-8747-F705E763821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89-4481-8747-F705E763821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89-4481-8747-F705E763821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89-4481-8747-F705E763821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јавношћу'!$D$102:$H$102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89-4481-8747-F705E76382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617980043149238"/>
          <c:y val="0.49431835324316997"/>
          <c:w val="0.17710643855874281"/>
          <c:h val="0.32954556882878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'[2]Односи с јавношћу'!$C$104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55-4480-9DE2-CED9F3E635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55-4480-9DE2-CED9F3E635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55-4480-9DE2-CED9F3E635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55-4480-9DE2-CED9F3E635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55-4480-9DE2-CED9F3E635B6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јавношћу'!$D$104:$H$104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0.66666666666666663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55-4480-9DE2-CED9F3E635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289767096466434"/>
          <c:y val="0.49435113482482362"/>
          <c:w val="0.17982523534762598"/>
          <c:h val="0.3276841807981687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08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'[2]Односи с јавношћу'!$C$106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6F-4867-AF61-6EB54896608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6F-4867-AF61-6EB54896608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36F-4867-AF61-6EB54896608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36F-4867-AF61-6EB54896608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36F-4867-AF61-6EB548966080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јавношћу'!$D$106:$H$106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0.1111111111111111</c:v>
                </c:pt>
                <c:pt idx="3">
                  <c:v>0.44444444444444442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36F-4867-AF61-6EB5489660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78525132907348416"/>
          <c:y val="0.49291835839120146"/>
          <c:w val="0.17787461045310968"/>
          <c:h val="0.32861223892746766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Да ли стечена знања можете применити у пракси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1"/>
          <c:w val="0.4032066929133859"/>
          <c:h val="0.67146261748112634"/>
        </c:manualLayout>
      </c:layout>
      <c:pieChart>
        <c:varyColors val="1"/>
        <c:ser>
          <c:idx val="0"/>
          <c:order val="0"/>
          <c:tx>
            <c:strRef>
              <c:f>'[2]Односи с јавношћу'!$C$108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23-4BA2-8FA3-D7426CC087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23-4BA2-8FA3-D7426CC087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23-4BA2-8FA3-D7426CC087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23-4BA2-8FA3-D7426CC087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23-4BA2-8FA3-D7426CC08775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јавношћу'!$D$108:$H$108</c:f>
              <c:numCache>
                <c:formatCode>General</c:formatCode>
                <c:ptCount val="5"/>
                <c:pt idx="0">
                  <c:v>0.1111111111111111</c:v>
                </c:pt>
                <c:pt idx="1">
                  <c:v>0.1111111111111111</c:v>
                </c:pt>
                <c:pt idx="2">
                  <c:v>0.1111111111111111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23-4BA2-8FA3-D7426CC087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174398550260195"/>
          <c:y val="0.46590925248206833"/>
          <c:w val="0.1525056494162558"/>
          <c:h val="0.43750015172096662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8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Креативност и пременљивост: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21"/>
          <c:w val="0.4032066929133859"/>
          <c:h val="0.671462617481126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72-46C8-BA39-94B09063AA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72-46C8-BA39-94B09063AA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72-46C8-BA39-94B09063AA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72-46C8-BA39-94B09063AA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72-46C8-BA39-94B09063AA4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9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јавношћу'!$D$100:$H$100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јавношћу'!$D$110:$H$110</c:f>
              <c:numCache>
                <c:formatCode>General</c:formatCode>
                <c:ptCount val="5"/>
                <c:pt idx="0">
                  <c:v>2.7777777777777776E-2</c:v>
                </c:pt>
                <c:pt idx="1">
                  <c:v>2.7777777777777776E-2</c:v>
                </c:pt>
                <c:pt idx="2">
                  <c:v>0.1388888888888889</c:v>
                </c:pt>
                <c:pt idx="3">
                  <c:v>0.44444444444444442</c:v>
                </c:pt>
                <c:pt idx="4">
                  <c:v>0.3611111111111111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72-46C8-BA39-94B09063AA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94335473849754"/>
          <c:y val="0.44192680407487034"/>
          <c:w val="0.15184417965509361"/>
          <c:h val="0.44192680407487034"/>
        </c:manualLayout>
      </c:layout>
      <c:overlay val="0"/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'[2]Односи с јавношћу'!$N$6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311-4AB4-AF90-BB025D77818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311-4AB4-AF90-BB025D77818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311-4AB4-AF90-BB025D77818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311-4AB4-AF90-BB025D77818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311-4AB4-AF90-BB025D77818B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јавношћу'!$O$6:$S$6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0.33333333333333331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311-4AB4-AF90-BB025D7781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52699228791773778"/>
          <c:w val="0.16145881237949231"/>
          <c:h val="0.33676092544987141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'[2]Односи с јавношћу'!$N$8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29-48DA-BDCB-5B023CAE677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29-48DA-BDCB-5B023CAE677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29-48DA-BDCB-5B023CAE677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29-48DA-BDCB-5B023CAE677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29-48DA-BDCB-5B023CAE677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јавношћу'!$O$8:$S$8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29-48DA-BDCB-5B023CAE67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52564135469335604"/>
          <c:w val="0.16230394153567701"/>
          <c:h val="0.335897646169900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Педагошка сопосбност: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154"/>
          <c:w val="0.4032066929133859"/>
          <c:h val="0.671462617481126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B8F-419E-9F9D-D53117B00E5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B8F-419E-9F9D-D53117B00E5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B8F-419E-9F9D-D53117B00E5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B8F-419E-9F9D-D53117B00E5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B8F-419E-9F9D-D53117B00E5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јавношћу'!$O$4:$S$4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јавношћу'!$O$10:$S$10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0.27777777777777779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B8F-419E-9F9D-D53117B00E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'[2]Односи с јавношћу'!$N$54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3F-418B-897C-BFDF0145926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3F-418B-897C-BFDF0145926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3F-418B-897C-BFDF0145926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3F-418B-897C-BFDF0145926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3F-418B-897C-BFDF0145926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јавношћу'!$O$54:$S$54</c:f>
              <c:numCache>
                <c:formatCode>General</c:formatCode>
                <c:ptCount val="5"/>
                <c:pt idx="0">
                  <c:v>0</c:v>
                </c:pt>
                <c:pt idx="1">
                  <c:v>0.1111111111111111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3F-418B-897C-BFDF014592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729406189746156"/>
          <c:y val="0.457801083211471"/>
          <c:w val="0.1614588123794923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'[2]Односи с јавношћу'!$N$56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5E-44FE-BA85-96F7892753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5E-44FE-BA85-96F7892753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5E-44FE-BA85-96F7892753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5E-44FE-BA85-96F7892753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5E-44FE-BA85-96F78927534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јавношћу'!$O$56:$S$56</c:f>
              <c:numCache>
                <c:formatCode>General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0.22222222222222221</c:v>
                </c:pt>
                <c:pt idx="3">
                  <c:v>0.33333333333333331</c:v>
                </c:pt>
                <c:pt idx="4">
                  <c:v>0.44444444444444442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5E-44FE-BA85-96F7892753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628409666110501"/>
          <c:y val="0.457801083211471"/>
          <c:w val="0.16230394153567701"/>
          <c:h val="0.33503878156817146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Како оцењујете квалитет уџбеника: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176"/>
          <c:w val="0.4032066929133859"/>
          <c:h val="0.67146261748112668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CA-40A3-AF03-8AE24E5121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CA-40A3-AF03-8AE24E5121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CA-40A3-AF03-8AE24E5121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CA-40A3-AF03-8AE24E5121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CA-40A3-AF03-8AE24E51216E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јавношћу'!$O$52:$S$52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'[2]Односи с јавношћу'!$O$58:$S$58</c:f>
              <c:numCache>
                <c:formatCode>General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0.3888888888888889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CA-40A3-AF03-8AE24E5121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0555794563531635"/>
          <c:y val="0.45153145589672333"/>
          <c:w val="0.15625046359305708"/>
          <c:h val="0.44387838037305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sr-Cyrl-RS"/>
              <a:t>Предавања / вежбе похађам:</a:t>
            </a:r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49959"/>
          <c:y val="0.27794873089315242"/>
          <c:w val="0.4032066929133859"/>
          <c:h val="0.671462617481126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FE-4833-B098-26846E4E14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FE-4833-B098-26846E4E14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FE-4833-B098-26846E4E141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3175">
                  <a:solidFill>
                    <a:srgbClr val="000000"/>
                  </a:solidFill>
                  <a:prstDash val="solid"/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'[2]Односи с јавношћу'!$O$100:$Q$100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'[2]Односи с јавношћу'!$O$103:$Q$103</c:f>
              <c:numCache>
                <c:formatCode>General</c:formatCode>
                <c:ptCount val="3"/>
                <c:pt idx="0">
                  <c:v>0.44444444444444442</c:v>
                </c:pt>
                <c:pt idx="1">
                  <c:v>0.33333333333333331</c:v>
                </c:pt>
                <c:pt idx="2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FE-4833-B098-26846E4E14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3194631942080859"/>
          <c:y val="0.47916742828278269"/>
          <c:w val="0.30034811335109857"/>
          <c:h val="0.23697954333550664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1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4-45FA-B0A8-B67C3222AB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4-45FA-B0A8-B67C3222AB1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4-45FA-B0A8-B67C3222AB1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4-45FA-B0A8-B67C3222AB1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4-45FA-B0A8-B67C3222AB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'OPERATIVNA MENADŽMENT'!$D$4:$H$4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'OPERATIVNA MENADŽMENT'!$D$6:$H$6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4-45FA-B0A8-B67C3222A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1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83-49BA-933A-FD9CAF2B15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83-49BA-933A-FD9CAF2B15D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83-49BA-933A-FD9CAF2B15D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83-49BA-933A-FD9CAF2B15D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83-49BA-933A-FD9CAF2B15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83-49BA-933A-FD9CAF2B15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1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18-45D3-8BE9-180D0A9782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18-45D3-8BE9-180D0A9782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18-45D3-8BE9-180D0A9782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18-45D3-8BE9-180D0A9782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18-45D3-8BE9-180D0A9782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18-45D3-8BE9-180D0A9782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1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4C-4710-8EC8-AE317A7E2E9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4C-4710-8EC8-AE317A7E2E9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64C-4710-8EC8-AE317A7E2E9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64C-4710-8EC8-AE317A7E2E9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64C-4710-8EC8-AE317A7E2E9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64C-4710-8EC8-AE317A7E2E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1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E9-4AF7-8B38-626B8426447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E9-4AF7-8B38-626B8426447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CE9-4AF7-8B38-626B84264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7-41FD-A935-AF358DB11E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7-41FD-A935-AF358DB11E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MENADŽMENT'!$D$56:$E$56</c:f>
              <c:numCache>
                <c:formatCode>0.00%</c:formatCode>
                <c:ptCount val="2"/>
                <c:pt idx="0">
                  <c:v>0.7</c:v>
                </c:pt>
                <c:pt idx="1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BB7-41FD-A935-AF358DB11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FF-4452-B89B-E5E9C3C123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FF-4452-B89B-E5E9C3C123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MENADŽMENT'!$D$58:$E$58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FF-4452-B89B-E5E9C3C123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1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60-4941-A80F-DFB0D2E9B09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60-4941-A80F-DFB0D2E9B09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60-4941-A80F-DFB0D2E9B09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60-4941-A80F-DFB0D2E9B09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60-4941-A80F-DFB0D2E9B09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0.5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60-4941-A80F-DFB0D2E9B0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1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F-4FC5-970C-6ED9FE0AE1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F-4FC5-970C-6ED9FE0AE1D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F-4FC5-970C-6ED9FE0AE1D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F-4FC5-970C-6ED9FE0AE1D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F-4FC5-970C-6ED9FE0AE1D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F-4FC5-970C-6ED9FE0AE1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41-4E02-BFB1-9DADB6C6E1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41-4E02-BFB1-9DADB6C6E1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41-4E02-BFB1-9DADB6C6E1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41-4E02-BFB1-9DADB6C6E1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41-4E02-BFB1-9DADB6C6E1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41-4E02-BFB1-9DADB6C6E1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'OPERATIVNA MENADŽMENT'!$C$108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53-4CD7-9CB9-4A79D82126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53-4CD7-9CB9-4A79D82126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53-4CD7-9CB9-4A79D82126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53-4CD7-9CB9-4A79D82126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53-4CD7-9CB9-4A79D82126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53-4CD7-9CB9-4A79D821262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78A-448B-975F-DE03C07A6E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78A-448B-975F-DE03C07A6E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78A-448B-975F-DE03C07A6E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78A-448B-975F-DE03C07A6E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78A-448B-975F-DE03C07A6E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0.2</c:v>
                </c:pt>
                <c:pt idx="3">
                  <c:v>0.45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8A-448B-975F-DE03C07A6E5F}"/>
            </c:ext>
          </c:extLst>
        </c:ser>
        <c:ser>
          <c:idx val="1"/>
          <c:order val="1"/>
          <c:tx>
            <c:strRef>
              <c:f>'OPERATIVNA MENADŽMENT'!$C$100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578A-448B-975F-DE03C07A6E5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'OPERATIVNA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613-475C-B770-A8412E8321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613-475C-B770-A8412E8321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613-475C-B770-A8412E8321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613-475C-B770-A8412E8321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613-475C-B770-A8412E8321B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613-475C-B770-A8412E8321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248-4862-98B7-FE2B649F8F8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248-4862-98B7-FE2B649F8F8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248-4862-98B7-FE2B649F8F8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248-4862-98B7-FE2B649F8F8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248-4862-98B7-FE2B649F8F8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248-4862-98B7-FE2B649F8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'OPERATIVNA MENADŽMENT'!$N$4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5-4F35-B98A-39B71260AB4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5-4F35-B98A-39B71260AB4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65-4F35-B98A-39B71260AB4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65-4F35-B98A-39B71260AB4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65-4F35-B98A-39B71260AB4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65-4F35-B98A-39B71260AB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91-4A73-B3BB-DC6E34E82B4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91-4A73-B3BB-DC6E34E82B4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91-4A73-B3BB-DC6E34E82B4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91-4A73-B3BB-DC6E34E82B4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91-4A73-B3BB-DC6E34E82B4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91-4A73-B3BB-DC6E34E82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02-4339-A9D8-96CE2E10AB5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02-4339-A9D8-96CE2E10AB5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02-4339-A9D8-96CE2E10AB5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02-4339-A9D8-96CE2E10AB5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02-4339-A9D8-96CE2E10AB5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02-4339-A9D8-96CE2E10AB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'OPERATIVNA MENADŽMENT'!$N$52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27-40DA-9D29-9F11252390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27-40DA-9D29-9F11252390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27-40DA-9D29-9F11252390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27-40DA-9D29-9F11252390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27-40DA-9D29-9F11252390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27-40DA-9D29-9F11252390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'OPERATIVNA MENADŽMENT'!$N$100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7A4-4355-BEF5-42B53BA473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7A4-4355-BEF5-42B53BA473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7A4-4355-BEF5-42B53BA473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MENADŽMENT'!$O$103:$Q$103</c:f>
              <c:numCache>
                <c:formatCode>0.00%</c:formatCode>
                <c:ptCount val="3"/>
                <c:pt idx="0">
                  <c:v>0.6</c:v>
                </c:pt>
                <c:pt idx="1">
                  <c:v>0.3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A4-4355-BEF5-42B53BA473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E9-40F1-83FD-D4FCE1A7BA8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E9-40F1-83FD-D4FCE1A7BA8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E9-40F1-83FD-D4FCE1A7BA8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E9-40F1-83FD-D4FCE1A7BA8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E9-40F1-83FD-D4FCE1A7BA8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E9-40F1-83FD-D4FCE1A7BA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88-4CEA-A730-306A4C636B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88-4CEA-A730-306A4C636B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88-4CEA-A730-306A4C636B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88-4CEA-A730-306A4C636B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88-4CEA-A730-306A4C636B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88-4CEA-A730-306A4C636B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46-493E-99E7-A101386700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46-493E-99E7-A101386700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46-493E-99E7-A101386700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46-493E-99E7-A101386700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46-493E-99E7-A101386700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46-493E-99E7-A101386700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E7-4483-A0A2-2DBEC8540C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E7-4483-A0A2-2DBEC8540C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E7-4483-A0A2-2DBEC8540C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E7-4483-A0A2-2DBEC8540C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E7-4483-A0A2-2DBEC8540C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E7-4483-A0A2-2DBEC8540C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309-4C90-9772-68FF85C392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309-4C90-9772-68FF85C392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309-4C90-9772-68FF85C392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C1-4B2D-B1C8-3DF3A86CF6D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C1-4B2D-B1C8-3DF3A86CF6D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MENADŽMENT'!$D$56:$E$56</c:f>
              <c:numCache>
                <c:formatCode>0.00%</c:formatCode>
                <c:ptCount val="2"/>
                <c:pt idx="0">
                  <c:v>0.7</c:v>
                </c:pt>
                <c:pt idx="1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5C1-4B2D-B1C8-3DF3A86CF6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0F-48C0-B9A5-AE64C9C5D8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0F-48C0-B9A5-AE64C9C5D8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MENADŽMENT'!$D$58:$E$58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00F-48C0-B9A5-AE64C9C5D8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08C-4544-B518-985E6AC53C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08C-4544-B518-985E6AC53C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08C-4544-B518-985E6AC53C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08C-4544-B518-985E6AC53C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08C-4544-B518-985E6AC53CB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0.5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08C-4544-B518-985E6AC53C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85A-4BE3-A03A-B573AAA68E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85A-4BE3-A03A-B573AAA68E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85A-4BE3-A03A-B573AAA68E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85A-4BE3-A03A-B573AAA68E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85A-4BE3-A03A-B573AAA68E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85A-4BE3-A03A-B573AAA68E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5A-4E28-83B0-243F4F457B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5A-4E28-83B0-243F4F457B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5A-4E28-83B0-243F4F457B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5A-4E28-83B0-243F4F457B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5A-4E28-83B0-243F4F457B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5A-4E28-83B0-243F4F457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'OPERATIVNA MENADŽMENT'!$C$108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F52-420E-BC45-64B0E878E9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F52-420E-BC45-64B0E878E9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F52-420E-BC45-64B0E878E9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F52-420E-BC45-64B0E878E9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F52-420E-BC45-64B0E878E9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F52-420E-BC45-64B0E878E9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3D-4DAF-9CFF-5AD3E65301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3D-4DAF-9CFF-5AD3E65301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3D-4DAF-9CFF-5AD3E65301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3D-4DAF-9CFF-5AD3E65301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3D-4DAF-9CFF-5AD3E65301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0.2</c:v>
                </c:pt>
                <c:pt idx="3">
                  <c:v>0.45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3D-4DAF-9CFF-5AD3E65301CD}"/>
            </c:ext>
          </c:extLst>
        </c:ser>
        <c:ser>
          <c:idx val="1"/>
          <c:order val="1"/>
          <c:tx>
            <c:strRef>
              <c:f>'OPERATIVNA MENADŽMENT'!$C$100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A73D-4DAF-9CFF-5AD3E65301C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'OPERATIVNA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B5-4023-B3C3-5833F59824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B5-4023-B3C3-5833F59824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B5-4023-B3C3-5833F59824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B5-4023-B3C3-5833F59824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B5-4023-B3C3-5833F59824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B5-4023-B3C3-5833F59824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9B0-467F-8032-9EDBAFD344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9B0-467F-8032-9EDBAFD344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9B0-467F-8032-9EDBAFD344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9B0-467F-8032-9EDBAFD344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9B0-467F-8032-9EDBAFD344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B0-467F-8032-9EDBAFD344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'OPERATIVNA MENADŽMENT'!$N$4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964-4AC8-83FE-D3A4454E76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964-4AC8-83FE-D3A4454E76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964-4AC8-83FE-D3A4454E76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964-4AC8-83FE-D3A4454E76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964-4AC8-83FE-D3A4454E76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964-4AC8-83FE-D3A4454E76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C7-4696-BA78-968F9B6D9C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C7-4696-BA78-968F9B6D9C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C7-4696-BA78-968F9B6D9C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C7-4696-BA78-968F9B6D9C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C7-4696-BA78-968F9B6D9C7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C7-4696-BA78-968F9B6D9C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'OPERATIVNA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C1-44AF-98F7-33147FE678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C1-44AF-98F7-33147FE678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C1-44AF-98F7-33147FE678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C1-44AF-98F7-33147FE678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C1-44AF-98F7-33147FE678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C1-44AF-98F7-33147FE678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'OPERATIVNA MENADŽMENT'!$N$52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75-4E3E-AFC1-6ED104D0C9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75-4E3E-AFC1-6ED104D0C9A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75-4E3E-AFC1-6ED104D0C9A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75-4E3E-AFC1-6ED104D0C9A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75-4E3E-AFC1-6ED104D0C9A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75-4E3E-AFC1-6ED104D0C9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'OPERATIVNA MENADŽMENT'!$N$100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91-4934-900A-C2F98444FB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91-4934-900A-C2F98444FB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91-4934-900A-C2F98444FB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'OPERATIVNA MENADŽMENT'!$O$103:$Q$103</c:f>
              <c:numCache>
                <c:formatCode>0.00%</c:formatCode>
                <c:ptCount val="3"/>
                <c:pt idx="0">
                  <c:v>0.6</c:v>
                </c:pt>
                <c:pt idx="1">
                  <c:v>0.3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C91-4934-900A-C2F98444FB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7F-4052-A85E-64101B6DC3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7F-4052-A85E-64101B6DC3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7F-4052-A85E-64101B6DC3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7F-4052-A85E-64101B6DC3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7F-4052-A85E-64101B6DC3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7F-4052-A85E-64101B6DC3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E9-4CEF-A36D-403C2A6394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E9-4CEF-A36D-403C2A6394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E9-4CEF-A36D-403C2A6394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E9-4CEF-A36D-403C2A6394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E9-4CEF-A36D-403C2A6394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E9-4CEF-A36D-403C2A639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145-4A6B-8443-24290BB45DD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145-4A6B-8443-24290BB45DD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145-4A6B-8443-24290BB45DD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145-4A6B-8443-24290BB45DD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145-4A6B-8443-24290BB45DD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145-4A6B-8443-24290BB45D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'UPRAVLJANJE PROJEKTIMA'!$C$2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9EF-432A-A9DF-E0BE7C4F51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9EF-432A-A9DF-E0BE7C4F51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9EF-432A-A9DF-E0BE7C4F51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9EF-432A-A9DF-E0BE7C4F51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9EF-432A-A9DF-E0BE7C4F51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9EF-432A-A9DF-E0BE7C4F51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9B-47A4-9325-213BC31B39A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9B-47A4-9325-213BC31B39A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9B-47A4-9325-213BC31B39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04-4977-AC09-952FF3D533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04-4977-AC09-952FF3D533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904-4977-AC09-952FF3D533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E-422D-B607-0E417DC8B3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E-422D-B607-0E417DC8B3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PROJEKTIMA'!$D$58:$E$58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CE-422D-B607-0E417DC8B3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A0-4C07-A763-66451B241A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A0-4C07-A763-66451B241A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A0-4C07-A763-66451B241A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A0-4C07-A763-66451B241A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A0-4C07-A763-66451B241A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A0-4C07-A763-66451B241A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69-4577-B1DE-CA7AAC0FA1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69-4577-B1DE-CA7AAC0FA1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69-4577-B1DE-CA7AAC0FA1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69-4577-B1DE-CA7AAC0FA1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69-4577-B1DE-CA7AAC0FA1B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PROJEKTIMA'!$D$104:$H$104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0.21428571428571427</c:v>
                </c:pt>
                <c:pt idx="3">
                  <c:v>0.42857142857142855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69-4577-B1DE-CA7AAC0FA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43-4E3F-B1D6-A2200D96EF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43-4E3F-B1D6-A2200D96EF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43-4E3F-B1D6-A2200D96EF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43-4E3F-B1D6-A2200D96EF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43-4E3F-B1D6-A2200D96EF0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PROJEKTIMA'!$D$106:$H$106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0.42857142857142855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43-4E3F-B1D6-A2200D96EF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'UPRAVLJANJE PROJEKTIMA'!$C$108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E9-41A7-8E00-F4D86843F8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E9-41A7-8E00-F4D86843F8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E9-41A7-8E00-F4D86843F8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E9-41A7-8E00-F4D86843F8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E9-41A7-8E00-F4D86843F8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0.2857142857142857</c:v>
                </c:pt>
                <c:pt idx="3">
                  <c:v>0.5</c:v>
                </c:pt>
                <c:pt idx="4">
                  <c:v>0.21428571428571427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E9-41A7-8E00-F4D86843F82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'UPRAVLJANJE PROJEKTIMA'!$C$100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AB-4501-8A0A-419482922E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AB-4501-8A0A-419482922E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AB-4501-8A0A-419482922E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AB-4501-8A0A-419482922E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AB-4501-8A0A-419482922E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PROJEKTIMA'!$D$110:$H$110</c:f>
              <c:numCache>
                <c:formatCode>0.00%</c:formatCode>
                <c:ptCount val="5"/>
                <c:pt idx="0">
                  <c:v>0</c:v>
                </c:pt>
                <c:pt idx="1">
                  <c:v>1.7857142857142856E-2</c:v>
                </c:pt>
                <c:pt idx="2">
                  <c:v>0.26785714285714285</c:v>
                </c:pt>
                <c:pt idx="3">
                  <c:v>0.42857142857142855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AB-4501-8A0A-419482922ED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'UPRAVLJANJE PROJEKTIMA'!$N$6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F0-40A1-ADF0-8ECA135E4E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F0-40A1-ADF0-8ECA135E4E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F0-40A1-ADF0-8ECA135E4E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F0-40A1-ADF0-8ECA135E4E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F0-40A1-ADF0-8ECA135E4E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F0-40A1-ADF0-8ECA135E4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65-4042-BA9D-0A3E8F059F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65-4042-BA9D-0A3E8F059F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65-4042-BA9D-0A3E8F059F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65-4042-BA9D-0A3E8F059F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65-4042-BA9D-0A3E8F059F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0.7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65-4042-BA9D-0A3E8F059F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'UPRAVLJANJE PROJEKTIMA'!$N$4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DE-42B8-9A49-E8DDCAF37E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DE-42B8-9A49-E8DDCAF37EF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DE-42B8-9A49-E8DDCAF37EF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DE-42B8-9A49-E8DDCAF37EF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DE-42B8-9A49-E8DDCAF37E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0.65</c:v>
                </c:pt>
                <c:pt idx="4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DE-42B8-9A49-E8DDCAF37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BD-4002-AB9B-DCC31367DE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BD-4002-AB9B-DCC31367DE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BD-4002-AB9B-DCC31367DE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BD-4002-AB9B-DCC31367DE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BD-4002-AB9B-DCC31367DE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BD-4002-AB9B-DCC31367DE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'UPRAVLJANJE PROJEKTIMA'!$N$56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0-46E1-8054-0D61374FAA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0-46E1-8054-0D61374FAAC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0-46E1-8054-0D61374FAAC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0-46E1-8054-0D61374FAAC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0-46E1-8054-0D61374FAA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0-46E1-8054-0D61374FAA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'UPRAVLJANJE PROJEKTIMA'!$N$52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61-4C27-9484-7159CA454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61-4C27-9484-7159CA454E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61-4C27-9484-7159CA454E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61-4C27-9484-7159CA454E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61-4C27-9484-7159CA454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'UPRAVLJANJE PROJEKTIMA'!$O$58:$S$58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0.45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1-4C27-9484-7159CA454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'UPRAVLJANJE PROJEKTIMA'!$N$100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DB-43B5-B691-77E0B11369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DB-43B5-B691-77E0B11369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DB-43B5-B691-77E0B11369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'UPRAVLJANJE PROJEKTIMA'!$O$100:$Q$100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'UPRAVLJANJE PROJEKTIMA'!$O$103:$Q$103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0.4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4DB-43B5-B691-77E0B11369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630-4F20-AB9F-DD68B64B63E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630-4F20-AB9F-DD68B64B63E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630-4F20-AB9F-DD68B64B63E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630-4F20-AB9F-DD68B64B63E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630-4F20-AB9F-DD68B64B63E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630-4F20-AB9F-DD68B64B63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AE-4EE2-B42D-6237451E35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AE-4EE2-B42D-6237451E35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AE-4EE2-B42D-6237451E35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AE-4EE2-B42D-6237451E35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AE-4EE2-B42D-6237451E35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AE-4EE2-B42D-6237451E35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1A-4B20-BC1C-D78B52E3E0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1A-4B20-BC1C-D78B52E3E0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1A-4B20-BC1C-D78B52E3E0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1A-4B20-BC1C-D78B52E3E0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1A-4B20-BC1C-D78B52E3E0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1A-4B20-BC1C-D78B52E3E0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'STRATEGIJSKI MENADŽMENT'!$C$4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07C-8D6C-99F1D95464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07C-8D6C-99F1D95464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07C-8D6C-99F1D95464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07C-8D6C-99F1D95464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07C-8D6C-99F1D95464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0.13333333333333333</c:v>
                </c:pt>
                <c:pt idx="3">
                  <c:v>0.46666666666666667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07C-8D6C-99F1D95464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4F-48DA-9550-B8F3197A7F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4F-48DA-9550-B8F3197A7F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F4F-48DA-9550-B8F3197A7F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FC-41F9-8B65-BE1369CDCFF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FC-41F9-8B65-BE1369CDCFF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FC-41F9-8B65-BE1369CDCF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8E3-451C-9E86-207AA9CAC2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8E3-451C-9E86-207AA9CAC2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MENADŽMENT'!$D$58:$E$58</c:f>
              <c:numCache>
                <c:formatCode>0.00%</c:formatCode>
                <c:ptCount val="2"/>
                <c:pt idx="0">
                  <c:v>0.95</c:v>
                </c:pt>
                <c:pt idx="1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E3-451C-9E86-207AA9CAC2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62-4A9F-B4D8-52B0AEBACCC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62-4A9F-B4D8-52B0AEBACCC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62-4A9F-B4D8-52B0AEBACCC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62-4A9F-B4D8-52B0AEBACCC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62-4A9F-B4D8-52B0AEBACCC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62-4A9F-B4D8-52B0AEBACC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81-4F36-916A-590C771FAC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81-4F36-916A-590C771FAC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81-4F36-916A-590C771FAC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81-4F36-916A-590C771FAC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81-4F36-916A-590C771FAC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81-4F36-916A-590C771FAC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F7-40F9-9597-77275EC6895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F7-40F9-9597-77275EC6895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F7-40F9-9597-77275EC6895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F7-40F9-9597-77275EC6895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F7-40F9-9597-77275EC6895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F7-40F9-9597-77275EC689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'STRATEGIJSKI MENADŽMENT'!$C$108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5E-413C-8034-2AA9578BF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5E-413C-8034-2AA9578BF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5E-413C-8034-2AA9578BF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5E-413C-8034-2AA9578BF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5E-413C-8034-2AA9578BF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MENADŽMENT'!$D$108:$H$108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5E-413C-8034-2AA9578BF48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72-4B3C-99A1-B57EAB0CD45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72-4B3C-99A1-B57EAB0CD45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72-4B3C-99A1-B57EAB0CD45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72-4B3C-99A1-B57EAB0CD45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72-4B3C-99A1-B57EAB0CD45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MENADŽMENT'!$D$110:$H$110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0.22500000000000001</c:v>
                </c:pt>
                <c:pt idx="3">
                  <c:v>0.35</c:v>
                </c:pt>
                <c:pt idx="4">
                  <c:v>0.32500000000000001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72-4B3C-99A1-B57EAB0CD45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'STRATEGIJSKI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C9-4339-9C51-897D789CA9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C9-4339-9C51-897D789CA99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C9-4339-9C51-897D789CA99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C9-4339-9C51-897D789CA99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C9-4339-9C51-897D789CA9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C9-4339-9C51-897D789CA9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61-4609-9B3B-8EC70736AAA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61-4609-9B3B-8EC70736AAA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61-4609-9B3B-8EC70736AAA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61-4609-9B3B-8EC70736AAA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61-4609-9B3B-8EC70736AAA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61-4609-9B3B-8EC70736AAA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C-4686-A3F7-16AFBB1BDB6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C-4686-A3F7-16AFBB1BDB6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C-4686-A3F7-16AFBB1BDB6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C-4686-A3F7-16AFBB1BDB6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C-4686-A3F7-16AFBB1BDB6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0.45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C-4686-A3F7-16AFBB1BDB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0D-4D43-A155-3CD389C563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0D-4D43-A155-3CD389C563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0D-4D43-A155-3CD389C563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F0D-4D43-A155-3CD389C563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F0D-4D43-A155-3CD389C563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F0D-4D43-A155-3CD389C563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E0-43C8-9676-D75FBEE1C41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E0-43C8-9676-D75FBEE1C41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E0-43C8-9676-D75FBEE1C41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E0-43C8-9676-D75FBEE1C41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E0-43C8-9676-D75FBEE1C41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E0-43C8-9676-D75FBEE1C4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2D-4D42-9D1D-56F42084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2D-4D42-9D1D-56F42084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2D-4D42-9D1D-56F42084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2D-4D42-9D1D-56F42084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2D-4D42-9D1D-56F42084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0.45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2D-4D42-9D1D-56F4208408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F58-4E43-8DA4-925AAF89FD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F58-4E43-8DA4-925AAF89FD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F58-4E43-8DA4-925AAF89FD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'STRATEGIJSKI MENADŽMENT'!$O$100:$Q$100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'STRATEGIJSKI MENADŽMENT'!$O$103:$Q$103</c:f>
              <c:numCache>
                <c:formatCode>0.00%</c:formatCode>
                <c:ptCount val="3"/>
                <c:pt idx="0">
                  <c:v>0.6</c:v>
                </c:pt>
                <c:pt idx="1">
                  <c:v>0.3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F58-4E43-8DA4-925AAF89FD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F3-4156-9AEA-6886374A8D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F3-4156-9AEA-6886374A8D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F3-4156-9AEA-6886374A8D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F3-4156-9AEA-6886374A8D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F3-4156-9AEA-6886374A8D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KOMUNIKACIJA'!$D$6:$H$6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F3-4156-9AEA-6886374A8D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3E-45D0-9DCF-7145A0E486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3E-45D0-9DCF-7145A0E486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3E-45D0-9DCF-7145A0E486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3E-45D0-9DCF-7145A0E486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3E-45D0-9DCF-7145A0E486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KOMUNIKACIJA'!$D$8:$H$8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3E-45D0-9DCF-7145A0E486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6D-46E0-85FC-A119271849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6D-46E0-85FC-A119271849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D6D-46E0-85FC-A119271849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D6D-46E0-85FC-A119271849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D6D-46E0-85FC-A119271849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D6D-46E0-85FC-A119271849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6-424A-A98A-FC6483F3B0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6-424A-A98A-FC6483F3B0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26-424A-A98A-FC6483F3B0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26-424A-A98A-FC6483F3B0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26-424A-A98A-FC6483F3B0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KOMUNIKACIJA'!$D$12:$H$12</c:f>
              <c:numCache>
                <c:formatCode>0.00%</c:formatCode>
                <c:ptCount val="5"/>
                <c:pt idx="0">
                  <c:v>0</c:v>
                </c:pt>
                <c:pt idx="1">
                  <c:v>0.13333333333333333</c:v>
                </c:pt>
                <c:pt idx="2">
                  <c:v>0.1</c:v>
                </c:pt>
                <c:pt idx="3">
                  <c:v>0.43333333333333335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26-424A-A98A-FC6483F3B0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81-480E-A106-CAF1E2E4409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81-480E-A106-CAF1E2E4409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781-480E-A106-CAF1E2E44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07B-4461-8716-3D6A5FF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07B-4461-8716-3D6A5FF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7B-4461-8716-3D6A5FF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51-4321-96C3-4C5FB84FBF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51-4321-96C3-4C5FB84FBF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KOMUNIKACIJA'!$D$58:$E$58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51-4321-96C3-4C5FB84FBF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7B-4EAD-B57A-281F2E8A31C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7B-4EAD-B57A-281F2E8A31C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7B-4EAD-B57A-281F2E8A31C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7B-4EAD-B57A-281F2E8A31C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7B-4EAD-B57A-281F2E8A31C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0.15384615384615385</c:v>
                </c:pt>
                <c:pt idx="3">
                  <c:v>0.46153846153846156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7B-4EAD-B57A-281F2E8A3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69-4D8C-AAB1-297D874F27B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69-4D8C-AAB1-297D874F27B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69-4D8C-AAB1-297D874F27B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69-4D8C-AAB1-297D874F27B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69-4D8C-AAB1-297D874F27B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KOMUNIKACIJA'!$D$104:$H$104</c:f>
              <c:numCache>
                <c:formatCode>0.00%</c:formatCode>
                <c:ptCount val="5"/>
                <c:pt idx="0">
                  <c:v>0</c:v>
                </c:pt>
                <c:pt idx="1">
                  <c:v>7.6923076923076927E-2</c:v>
                </c:pt>
                <c:pt idx="2">
                  <c:v>0.23076923076923078</c:v>
                </c:pt>
                <c:pt idx="3">
                  <c:v>0.38461538461538464</c:v>
                </c:pt>
                <c:pt idx="4">
                  <c:v>0.30769230769230771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69-4D8C-AAB1-297D874F27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KOMUNIKACIJA'!$C$106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BBC-4E28-B5EA-F42577183C7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BBC-4E28-B5EA-F42577183C7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BBC-4E28-B5EA-F42577183C7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BBC-4E28-B5EA-F42577183C7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BBC-4E28-B5EA-F42577183C7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0.15384615384615385</c:v>
                </c:pt>
                <c:pt idx="2">
                  <c:v>0.15384615384615385</c:v>
                </c:pt>
                <c:pt idx="3">
                  <c:v>0.30769230769230771</c:v>
                </c:pt>
                <c:pt idx="4">
                  <c:v>0.38461538461538464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BBC-4E28-B5EA-F42577183C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'POSLOVNA KOMUNIKACIJA'!$C$108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DC-496E-BE62-3407344BD0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DC-496E-BE62-3407344BD0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DC-496E-BE62-3407344BD0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DC-496E-BE62-3407344BD0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DC-496E-BE62-3407344BD0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DC-496E-BE62-3407344BD09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2A-446B-8AEC-A6126581F1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2A-446B-8AEC-A6126581F1D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2A-446B-8AEC-A6126581F1D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2A-446B-8AEC-A6126581F1D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2A-446B-8AEC-A6126581F1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KOMUNIKACIJA'!$D$110:$H$110</c:f>
              <c:numCache>
                <c:formatCode>0.00%</c:formatCode>
                <c:ptCount val="5"/>
                <c:pt idx="0">
                  <c:v>0</c:v>
                </c:pt>
                <c:pt idx="1">
                  <c:v>5.7692307692307696E-2</c:v>
                </c:pt>
                <c:pt idx="2">
                  <c:v>0.19230769230769232</c:v>
                </c:pt>
                <c:pt idx="3">
                  <c:v>0.42307692307692307</c:v>
                </c:pt>
                <c:pt idx="4">
                  <c:v>0.32692307692307693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2A-446B-8AEC-A6126581F1D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'STRATEGIJSKI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AF-4C48-BADA-BD3192BEFCF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AF-4C48-BADA-BD3192BEFCF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5AF-4C48-BADA-BD3192BEFCF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5AF-4C48-BADA-BD3192BEFCF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5AF-4C48-BADA-BD3192BEFCF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5AF-4C48-BADA-BD3192BEF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0EB-48B1-9FF2-D0FBFFBCD1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0EB-48B1-9FF2-D0FBFFBCD1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0EB-48B1-9FF2-D0FBFFBCD1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0EB-48B1-9FF2-D0FBFFBCD1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0EB-48B1-9FF2-D0FBFFBCD1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0EB-48B1-9FF2-D0FBFFBCD1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35-437E-B263-EA80E29D7F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35-437E-B263-EA80E29D7F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35-437E-B263-EA80E29D7F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35-437E-B263-EA80E29D7F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35-437E-B263-EA80E29D7F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0.45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35-437E-B263-EA80E29D7F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29B-4FB2-BA71-6C9D43A088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29B-4FB2-BA71-6C9D43A088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29B-4FB2-BA71-6C9D43A088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29B-4FB2-BA71-6C9D43A088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29B-4FB2-BA71-6C9D43A088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9B-4FB2-BA71-6C9D43A088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'STRATEGIJSKI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D1-4DA1-A5CE-6115701066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D1-4DA1-A5CE-6115701066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D1-4DA1-A5CE-6115701066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D1-4DA1-A5CE-6115701066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D1-4DA1-A5CE-6115701066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D1-4DA1-A5CE-6115701066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AC-45D2-9F54-FB293B91F59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AC-45D2-9F54-FB293B91F59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1AC-45D2-9F54-FB293B91F59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1AC-45D2-9F54-FB293B91F59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1AC-45D2-9F54-FB293B91F59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'STRATEGIJSKI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0.45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1AC-45D2-9F54-FB293B91F5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BD-41C9-9A5C-FDCA67A36A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BD-41C9-9A5C-FDCA67A36A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BD-41C9-9A5C-FDCA67A36A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'STRATEGIJSKI MENADŽMENT'!$O$100:$Q$100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'STRATEGIJSKI MENADŽMENT'!$O$103:$Q$103</c:f>
              <c:numCache>
                <c:formatCode>0.00%</c:formatCode>
                <c:ptCount val="3"/>
                <c:pt idx="0">
                  <c:v>0.6</c:v>
                </c:pt>
                <c:pt idx="1">
                  <c:v>0.3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FBD-41C9-9A5C-FDCA67A36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2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0B-41E9-9C99-E054ECE2B2E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0B-41E9-9C99-E054ECE2B2E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0B-41E9-9C99-E054ECE2B2E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0B-41E9-9C99-E054ECE2B2E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0B-41E9-9C99-E054ECE2B2E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0B-41E9-9C99-E054ECE2B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2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8C-4093-8E15-E8478C93C0F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8C-4093-8E15-E8478C93C0F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8C-4093-8E15-E8478C93C0F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8C-4093-8E15-E8478C93C0F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8C-4093-8E15-E8478C93C0F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8C-4093-8E15-E8478C93C0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2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67-408E-86F2-98143F3CA0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67-408E-86F2-98143F3CA0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67-408E-86F2-98143F3CA0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67-408E-86F2-98143F3CA0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67-408E-86F2-98143F3CA0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67-408E-86F2-98143F3CA0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F5-4584-AC78-23787CBADD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F5-4584-AC78-23787CBADD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F5-4584-AC78-23787CBADD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F5-4584-AC78-23787CBADD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F5-4584-AC78-23787CBADD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0.43333333333333335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F5-4584-AC78-23787CBADD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97-4B90-8C22-C2FC82328F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97-4B90-8C22-C2FC82328F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297-4B90-8C22-C2FC82328F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FB-4A74-B676-A57ECABE9BB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FB-4A74-B676-A57ECABE9BB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POS'!$D$56:$E$56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FB-4A74-B676-A57ECABE9B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6F3-487D-8B83-D537A487D7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6F3-487D-8B83-D537A487D7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POS'!$D$58:$E$58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6F3-487D-8B83-D537A487D7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2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88-4DE9-B4BA-632BE6CDE32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88-4DE9-B4BA-632BE6CDE32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88-4DE9-B4BA-632BE6CDE32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88-4DE9-B4BA-632BE6CDE32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88-4DE9-B4BA-632BE6CDE32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88-4DE9-B4BA-632BE6CDE3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DF-41D0-A8BC-000B1509A8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DF-41D0-A8BC-000B1509A8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DF-41D0-A8BC-000B1509A8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DF-41D0-A8BC-000B1509A8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DF-41D0-A8BC-000B1509A8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DF-41D0-A8BC-000B1509A8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2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92-4FEC-A51B-308D8F1D64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92-4FEC-A51B-308D8F1D643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92-4FEC-A51B-308D8F1D643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92-4FEC-A51B-308D8F1D643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92-4FEC-A51B-308D8F1D64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92-4FEC-A51B-308D8F1D64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2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'FINANSIJSKO-RAČUNOVODSTVENO POS'!$C$108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DE-4B92-BD6C-62B586041E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DE-4B92-BD6C-62B586041E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DE-4B92-BD6C-62B586041E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DE-4B92-BD6C-62B586041E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DE-4B92-BD6C-62B586041E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0.7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DE-4B92-BD6C-62B586041E0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2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3C-4913-A964-E4480F28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3C-4913-A964-E4480F28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3C-4913-A964-E4480F28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3C-4913-A964-E4480F28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3C-4913-A964-E4480F28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0.1</c:v>
                </c:pt>
                <c:pt idx="3">
                  <c:v>0.55000000000000004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3C-4913-A964-E4480F288C1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2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'FINANSIJSKO-RAČUNOVODSTVENO POS'!$N$6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755-4558-B993-403D2C966F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755-4558-B993-403D2C966F5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755-4558-B993-403D2C966F5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755-4558-B993-403D2C966F5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755-4558-B993-403D2C966F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755-4558-B993-403D2C966F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2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9E-4B89-9691-0580568070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9E-4B89-9691-0580568070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9E-4B89-9691-0580568070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9E-4B89-9691-0580568070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9E-4B89-9691-0580568070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9E-4B89-9691-0580568070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D4-416B-9CD8-E3A9560B61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D4-416B-9CD8-E3A9560B61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D4-416B-9CD8-E3A9560B61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D4-416B-9CD8-E3A9560B61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D4-416B-9CD8-E3A9560B61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0.45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D4-416B-9CD8-E3A9560B61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11A-408F-B3BD-8D7815CC619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11A-408F-B3BD-8D7815CC619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11A-408F-B3BD-8D7815CC619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11A-408F-B3BD-8D7815CC619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11A-408F-B3BD-8D7815CC619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11A-408F-B3BD-8D7815CC61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'FINANSIJSKO-RAČUNOVODSTVENO POS'!$N$56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0C-4165-88BF-4BAB3A2980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0C-4165-88BF-4BAB3A2980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0C-4165-88BF-4BAB3A2980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0C-4165-88BF-4BAB3A2980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0C-4165-88BF-4BAB3A2980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0C-4165-88BF-4BAB3A2980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563-44E9-A5EC-DA18313F6A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563-44E9-A5EC-DA18313F6A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563-44E9-A5EC-DA18313F6A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563-44E9-A5EC-DA18313F6A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563-44E9-A5EC-DA18313F6A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'FINANSIJSKO-RAČUNOVODSTVENO POS'!$O$58:$S$58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63-44E9-A5EC-DA18313F6A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'FINANSIJSKO-RAČUNOVODSTVENO POS'!$N$100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B7-456C-82F1-FD48399B62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B7-456C-82F1-FD48399B62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B7-456C-82F1-FD48399B62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'FINANSIJSKO-RAČUNOVODSTVENO POS'!$O$100:$Q$100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[1]VV18!$O$103:$Q$103</c:f>
              <c:numCache>
                <c:formatCode>General</c:formatCode>
                <c:ptCount val="3"/>
                <c:pt idx="0">
                  <c:v>0.5</c:v>
                </c:pt>
                <c:pt idx="1">
                  <c:v>0.35714285714285715</c:v>
                </c:pt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4B7-456C-82F1-FD48399B62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D-4D12-8FBB-A627612FDE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D-4D12-8FBB-A627612FDE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D-4D12-8FBB-A627612FDE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D-4D12-8FBB-A627612FDE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D-4D12-8FBB-A627612FDE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D-4D12-8FBB-A627612FDE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690-41DA-9706-53D0146FE4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690-41DA-9706-53D0146FE4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690-41DA-9706-53D0146FE42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690-41DA-9706-53D0146FE42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690-41DA-9706-53D0146FE4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0.2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690-41DA-9706-53D0146FE4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EE4-4A0C-8660-0559E7731D5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EE4-4A0C-8660-0559E7731D5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EE4-4A0C-8660-0559E7731D5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EE4-4A0C-8660-0559E7731D5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EE4-4A0C-8660-0559E7731D5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EE4-4A0C-8660-0559E7731D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E-449E-8F20-6D7E316A0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E-449E-8F20-6D7E316A0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E-449E-8F20-6D7E316A02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E-449E-8F20-6D7E316A02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E-449E-8F20-6D7E316A0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0.3</c:v>
                </c:pt>
                <c:pt idx="4">
                  <c:v>0.43333333333333335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E-449E-8F20-6D7E316A0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18A-4E02-9C7E-C93C02FD06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18A-4E02-9C7E-C93C02FD06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18A-4E02-9C7E-C93C02FD06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90-4107-92CB-3739A3F3E2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90-4107-92CB-3739A3F3E2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ETIKA'!$D$56:$E$56</c:f>
              <c:numCache>
                <c:formatCode>0.00%</c:formatCode>
                <c:ptCount val="2"/>
                <c:pt idx="0">
                  <c:v>0.7</c:v>
                </c:pt>
                <c:pt idx="1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C90-4107-92CB-3739A3F3E2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2D-4AA2-98E9-D2DBF582DD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2D-4AA2-98E9-D2DBF582DD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ETIKA'!$D$58:$E$58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2D-4AA2-98E9-D2DBF582DD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4-4F0B-AF74-E756B51965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4-4F0B-AF74-E756B51965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4-4F0B-AF74-E756B51965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4-4F0B-AF74-E756B51965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4-4F0B-AF74-E756B51965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4-4F0B-AF74-E756B51965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4-45FC-910B-C494B1B0EF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4-45FC-910B-C494B1B0EF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4-45FC-910B-C494B1B0EF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4-45FC-910B-C494B1B0EF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4-45FC-910B-C494B1B0EF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0.3</c:v>
                </c:pt>
                <c:pt idx="3">
                  <c:v>0.2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4-45FC-910B-C494B1B0E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EC-4C7D-AE00-2CB5C7928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EC-4C7D-AE00-2CB5C7928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EC-4C7D-AE00-2CB5C7928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EC-4C7D-AE00-2CB5C7928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EC-4C7D-AE00-2CB5C7928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EC-4C7D-AE00-2CB5C7928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'BIZNIS ETIKA'!$C$108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6D-4C62-AD86-5B7C86AEEB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6D-4C62-AD86-5B7C86AEEB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6D-4C62-AD86-5B7C86AEEB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6D-4C62-AD86-5B7C86AEEB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6D-4C62-AD86-5B7C86AEEB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ETIKA'!$D$108:$H$108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0.3</c:v>
                </c:pt>
                <c:pt idx="3">
                  <c:v>0.2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6D-4C62-AD86-5B7C86AEEBF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92-47DB-8CFD-342E17C1917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92-47DB-8CFD-342E17C1917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92-47DB-8CFD-342E17C1917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92-47DB-8CFD-342E17C1917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92-47DB-8CFD-342E17C1917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ETIKA'!$D$110:$H$110</c:f>
              <c:numCache>
                <c:formatCode>0.00%</c:formatCode>
                <c:ptCount val="5"/>
                <c:pt idx="0">
                  <c:v>0</c:v>
                </c:pt>
                <c:pt idx="1">
                  <c:v>7.4999999999999997E-2</c:v>
                </c:pt>
                <c:pt idx="2">
                  <c:v>0.2</c:v>
                </c:pt>
                <c:pt idx="3">
                  <c:v>0.32500000000000001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92-47DB-8CFD-342E17C1917B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'BIZNIS ETIKA'!$N$6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65-4FBF-A1D2-6DEE1D88C3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65-4FBF-A1D2-6DEE1D88C3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65-4FBF-A1D2-6DEE1D88C3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65-4FBF-A1D2-6DEE1D88C3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65-4FBF-A1D2-6DEE1D88C3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65-4FBF-A1D2-6DEE1D88C3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D44-4C1F-926F-E2EEF6756C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D44-4C1F-926F-E2EEF6756C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D44-4C1F-926F-E2EEF6756C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D44-4C1F-926F-E2EEF6756C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D44-4C1F-926F-E2EEF6756C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D44-4C1F-926F-E2EEF6756C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35-45BA-AA2F-DE9B38923B6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35-45BA-AA2F-DE9B38923B6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35-45BA-AA2F-DE9B38923B6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35-45BA-AA2F-DE9B38923B6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35-45BA-AA2F-DE9B38923B6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0.4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35-45BA-AA2F-DE9B38923B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C-4BBE-8CD9-F6B762B295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C-4BBE-8CD9-F6B762B295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C-4BBE-8CD9-F6B762B295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C-4BBE-8CD9-F6B762B295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C-4BBE-8CD9-F6B762B295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C-4BBE-8CD9-F6B762B295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'BIZNIS ETIKA'!$N$56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14-4A72-B303-70D5116E694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14-4A72-B303-70D5116E694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14-4A72-B303-70D5116E694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14-4A72-B303-70D5116E694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14-4A72-B303-70D5116E694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14-4A72-B303-70D5116E6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31-414E-A982-616E636C48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31-414E-A982-616E636C48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31-414E-A982-616E636C48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31-414E-A982-616E636C48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31-414E-A982-616E636C48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31-414E-A982-616E636C4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2-4C69-9604-8AF7FADA28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2-4C69-9604-8AF7FADA28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F2-4C69-9604-8AF7FADA28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'BIZNIS ETIKA'!$O$103:$Q$103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0.3</c:v>
                </c:pt>
                <c:pt idx="2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F2-4C69-9604-8AF7FADA28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2A-4BE1-ACED-16791870C2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2A-4BE1-ACED-16791870C2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2A-4BE1-ACED-16791870C2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2A-4BE1-ACED-16791870C2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2A-4BE1-ACED-16791870C2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2A-4BE1-ACED-16791870C2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B1-4637-899E-33C4C1E805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B1-4637-899E-33C4C1E805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B1-4637-899E-33C4C1E805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B1-4637-899E-33C4C1E805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B1-4637-899E-33C4C1E805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B1-4637-899E-33C4C1E805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CCC-4B23-A673-9284E67823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CCC-4B23-A673-9284E67823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CCC-4B23-A673-9284E67823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CCC-4B23-A673-9284E67823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CCC-4B23-A673-9284E67823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CCC-4B23-A673-9284E67823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29-4408-9427-BBD77EBAA3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29-4408-9427-BBD77EBAA3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29-4408-9427-BBD77EBAA3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29-4408-9427-BBD77EBAA3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29-4408-9427-BBD77EBAA3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RESURSA'!$D$12:$H$12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0.26666666666666666</c:v>
                </c:pt>
                <c:pt idx="3">
                  <c:v>0.4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29-4408-9427-BBD77EBAA3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F7F-4333-B15D-0C3F03287C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F7F-4333-B15D-0C3F03287C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7F-4333-B15D-0C3F03287C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17-48F6-850B-8D4E38E7B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17-48F6-850B-8D4E38E7B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RESURSA'!$D$56:$E$56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417-48F6-850B-8D4E38E7B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70-4765-A7A6-204009A609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70-4765-A7A6-204009A609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RESURSA'!$D$58:$E$58</c:f>
              <c:numCache>
                <c:formatCode>0.00%</c:formatCode>
                <c:ptCount val="2"/>
                <c:pt idx="0">
                  <c:v>0.95</c:v>
                </c:pt>
                <c:pt idx="1">
                  <c:v>0.05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170-4765-A7A6-204009A609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5-4FE0-A3AE-5DAA14CD92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5-4FE0-A3AE-5DAA14CD922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B55-4FE0-A3AE-5DAA14CD922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B55-4FE0-A3AE-5DAA14CD922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B55-4FE0-A3AE-5DAA14CD92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B55-4FE0-A3AE-5DAA14CD92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E5-4E4E-A767-D22B1AF15E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E5-4E4E-A767-D22B1AF15E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9E5-4E4E-A767-D22B1AF15E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9E5-4E4E-A767-D22B1AF15E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9E5-4E4E-A767-D22B1AF15E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0.4</c:v>
                </c:pt>
                <c:pt idx="3">
                  <c:v>0.1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9E5-4E4E-A767-D22B1AF15E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6F-4DCD-814D-EE4555B038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6F-4DCD-814D-EE4555B038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6F-4DCD-814D-EE4555B038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6F-4DCD-814D-EE4555B038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6F-4DCD-814D-EE4555B038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RESURSA'!$D$106:$H$106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0.2</c:v>
                </c:pt>
                <c:pt idx="3">
                  <c:v>0.4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6F-4DCD-814D-EE4555B03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'MENADŽMENT LJUDSKIH RESURSA'!$C$108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EB-4CC4-A8BA-2D51A3388B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EB-4CC4-A8BA-2D51A3388B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EB-4CC4-A8BA-2D51A3388B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EB-4CC4-A8BA-2D51A3388B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EB-4CC4-A8BA-2D51A3388B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RESURSA'!$D$108:$H$108</c:f>
              <c:numCache>
                <c:formatCode>0.00%</c:formatCode>
                <c:ptCount val="5"/>
                <c:pt idx="0">
                  <c:v>0.1</c:v>
                </c:pt>
                <c:pt idx="1">
                  <c:v>0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EB-4CC4-A8BA-2D51A3388B8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709-4A16-AC9D-A2C9F2C48E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709-4A16-AC9D-A2C9F2C48E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709-4A16-AC9D-A2C9F2C48E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709-4A16-AC9D-A2C9F2C48E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709-4A16-AC9D-A2C9F2C48E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RESURSA'!$D$110:$H$110</c:f>
              <c:numCache>
                <c:formatCode>0.00%</c:formatCode>
                <c:ptCount val="5"/>
                <c:pt idx="0">
                  <c:v>2.5000000000000001E-2</c:v>
                </c:pt>
                <c:pt idx="1">
                  <c:v>7.4999999999999997E-2</c:v>
                </c:pt>
                <c:pt idx="2">
                  <c:v>0.27500000000000002</c:v>
                </c:pt>
                <c:pt idx="3">
                  <c:v>0.32500000000000001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709-4A16-AC9D-A2C9F2C48EA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'MENADŽMENT LJUDSKIH RESURSA'!$N$6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6A-4FBE-9CF2-D0527CD267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6A-4FBE-9CF2-D0527CD267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6A-4FBE-9CF2-D0527CD267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6A-4FBE-9CF2-D0527CD267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6A-4FBE-9CF2-D0527CD267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6A-4FBE-9CF2-D0527CD267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AF2-4A39-B54F-94A6D7093A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AF2-4A39-B54F-94A6D7093A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AF2-4A39-B54F-94A6D7093A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AF2-4A39-B54F-94A6D7093A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AF2-4A39-B54F-94A6D7093A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AF2-4A39-B54F-94A6D7093A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3F-4E19-A7F8-F2920F47484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3F-4E19-A7F8-F2920F47484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3F-4E19-A7F8-F2920F47484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F3F-4E19-A7F8-F2920F47484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F3F-4E19-A7F8-F2920F47484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0.4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F3F-4E19-A7F8-F2920F4748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B4E-43EF-93DF-E92F0B026C0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B4E-43EF-93DF-E92F0B026C0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B4E-43EF-93DF-E92F0B026C0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B4E-43EF-93DF-E92F0B026C0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B4E-43EF-93DF-E92F0B026C0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0.5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B4E-43EF-93DF-E92F0B026C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'MENADŽMENT LJUDSKIH RESURSA'!$N$56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231-46E1-BA5B-CB596C2C83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231-46E1-BA5B-CB596C2C83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231-46E1-BA5B-CB596C2C83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231-46E1-BA5B-CB596C2C83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231-46E1-BA5B-CB596C2C83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231-46E1-BA5B-CB596C2C83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B2D-4FE0-8B17-6CBAB2344D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B2D-4FE0-8B17-6CBAB2344D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B2D-4FE0-8B17-6CBAB2344D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B2D-4FE0-8B17-6CBAB2344D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B2D-4FE0-8B17-6CBAB2344D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0.45</c:v>
                </c:pt>
                <c:pt idx="4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B2D-4FE0-8B17-6CBAB2344D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64-47AF-B7F6-2DE8800032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64-47AF-B7F6-2DE8800032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64-47AF-B7F6-2DE8800032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'MENADŽMENT LJUDSKIH RESURSA'!$O$103:$Q$103</c:f>
              <c:numCache>
                <c:formatCode>0.00%</c:formatCode>
                <c:ptCount val="3"/>
                <c:pt idx="0">
                  <c:v>0.5</c:v>
                </c:pt>
                <c:pt idx="1">
                  <c:v>0.4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D64-47AF-B7F6-2DE8800032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B6-4166-BD46-A332953490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B6-4166-BD46-A332953490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B6-4166-BD46-A332953490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B6-4166-BD46-A332953490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B6-4166-BD46-A332953490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MARKETING!$D$4:$H$4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MARKETING!$D$6:$H$6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B6-4166-BD46-A332953490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4E-4341-97B3-A70B3E2D34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4E-4341-97B3-A70B3E2D34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4E-4341-97B3-A70B3E2D34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4E-4341-97B3-A70B3E2D34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4E-4341-97B3-A70B3E2D34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4E-4341-97B3-A70B3E2D34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31-4331-BFEB-1F109E3A548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31-4331-BFEB-1F109E3A548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31-4331-BFEB-1F109E3A548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31-4331-BFEB-1F109E3A548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31-4331-BFEB-1F109E3A548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31-4331-BFEB-1F109E3A54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11-489E-A718-9AE284130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11-489E-A718-9AE284130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611-489E-A718-9AE284130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611-489E-A718-9AE284130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611-489E-A718-9AE284130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0.2</c:v>
                </c:pt>
                <c:pt idx="3">
                  <c:v>0.4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611-489E-A718-9AE284130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71-4436-AD88-DFD46A389B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71-4436-AD88-DFD46A389B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MARKETING!$D$54:$E$54</c:f>
              <c:numCache>
                <c:formatCode>0.00%</c:formatCode>
                <c:ptCount val="2"/>
                <c:pt idx="0">
                  <c:v>0.9</c:v>
                </c:pt>
                <c:pt idx="1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71-4436-AD88-DFD46A389B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86-4ED8-A1E3-25A9AF9D6E5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86-4ED8-A1E3-25A9AF9D6E5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MARKETING!$D$56:$E$56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086-4ED8-A1E3-25A9AF9D6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E5-4FE8-BADA-432DFE60CED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E5-4FE8-BADA-432DFE60CED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MARKETING!$D$58:$E$58</c:f>
              <c:numCache>
                <c:formatCode>0.00%</c:formatCode>
                <c:ptCount val="2"/>
                <c:pt idx="0">
                  <c:v>0.85</c:v>
                </c:pt>
                <c:pt idx="1">
                  <c:v>0.15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E5-4FE8-BADA-432DFE60CE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F2C-4881-B2CD-2BCCB0A363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F2C-4881-B2CD-2BCCB0A363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F2C-4881-B2CD-2BCCB0A363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F2C-4881-B2CD-2BCCB0A363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F2C-4881-B2CD-2BCCB0A363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0.5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F2C-4881-B2CD-2BCCB0A363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DD3-471E-B2AE-09A19C7F80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DD3-471E-B2AE-09A19C7F80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DD3-471E-B2AE-09A19C7F80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DD3-471E-B2AE-09A19C7F80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DD3-471E-B2AE-09A19C7F80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MARKETING!$D$104:$H$104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0.4</c:v>
                </c:pt>
                <c:pt idx="3">
                  <c:v>0.1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DD3-471E-B2AE-09A19C7F80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0B-4D70-9821-4D6A150CD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0B-4D70-9821-4D6A150CD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0B-4D70-9821-4D6A150CD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0B-4D70-9821-4D6A150CD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0B-4D70-9821-4D6A150CD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0.2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0B-4D70-9821-4D6A150CDB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MARKETING!$C$108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2-4519-B078-FA44E152544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2-4519-B078-FA44E152544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02-4519-B078-FA44E152544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02-4519-B078-FA44E152544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02-4519-B078-FA44E152544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MARKETING!$D$108:$H$108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02-4519-B078-FA44E152544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7-453A-A3F4-796265B7742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7-453A-A3F4-796265B7742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7-453A-A3F4-796265B7742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7-453A-A3F4-796265B7742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7-453A-A3F4-796265B7742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MARKETING!$D$110:$H$110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0.27500000000000002</c:v>
                </c:pt>
                <c:pt idx="3">
                  <c:v>0.27500000000000002</c:v>
                </c:pt>
                <c:pt idx="4">
                  <c:v>0.35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7-453A-A3F4-796265B77426}"/>
            </c:ext>
          </c:extLst>
        </c:ser>
        <c:ser>
          <c:idx val="1"/>
          <c:order val="1"/>
          <c:tx>
            <c:strRef>
              <c:f>MARKETING!$C$100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0017-453A-A3F4-796265B77426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MARKETING!$N$6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EFD-416D-B4CD-B8C2EE1EBC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EFD-416D-B4CD-B8C2EE1EBC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EFD-416D-B4CD-B8C2EE1EBC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EFD-416D-B4CD-B8C2EE1EBC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EFD-416D-B4CD-B8C2EE1EBC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EFD-416D-B4CD-B8C2EE1EB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MARKETING!$N$8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F6-48BE-880A-98070BA6C04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F6-48BE-880A-98070BA6C04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F6-48BE-880A-98070BA6C04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F6-48BE-880A-98070BA6C04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F6-48BE-880A-98070BA6C04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F6-48BE-880A-98070BA6C0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MARKETING!$N$4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B39-4A4A-8527-C3F249787B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B39-4A4A-8527-C3F249787B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B39-4A4A-8527-C3F249787B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B39-4A4A-8527-C3F249787B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B39-4A4A-8527-C3F249787B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B39-4A4A-8527-C3F249787B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MARKETING!$N$54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95F-414E-B3F4-5A6BA29E53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95F-414E-B3F4-5A6BA29E53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95F-414E-B3F4-5A6BA29E53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95F-414E-B3F4-5A6BA29E53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95F-414E-B3F4-5A6BA29E53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95F-414E-B3F4-5A6BA29E53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MARKETING!$N$56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F3A-440D-A082-EA99648B110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F3A-440D-A082-EA99648B110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F3A-440D-A082-EA99648B110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F3A-440D-A082-EA99648B110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F3A-440D-A082-EA99648B110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3A-440D-A082-EA99648B11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MARKETING!$N$52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49-4282-90B0-CC8E0D84FFB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49-4282-90B0-CC8E0D84FFB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49-4282-90B0-CC8E0D84FFB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49-4282-90B0-CC8E0D84FFB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49-4282-90B0-CC8E0D84FFB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0.25</c:v>
                </c:pt>
                <c:pt idx="3">
                  <c:v>0.35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49-4282-90B0-CC8E0D84FF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MARKETING!$N$100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BF-49F7-877C-F8948A9533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BF-49F7-877C-F8948A9533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BF-49F7-877C-F8948A9533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MARKETING!$O$103:$Q$103</c:f>
              <c:numCache>
                <c:formatCode>0.00%</c:formatCode>
                <c:ptCount val="3"/>
                <c:pt idx="0">
                  <c:v>0.4</c:v>
                </c:pt>
                <c:pt idx="1">
                  <c:v>0.4</c:v>
                </c:pt>
                <c:pt idx="2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CBF-49F7-877C-F8948A9533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52D-49A3-BD4E-CE24FA13323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52D-49A3-BD4E-CE24FA13323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52D-49A3-BD4E-CE24FA13323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52D-49A3-BD4E-CE24FA13323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52D-49A3-BD4E-CE24FA13323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52D-49A3-BD4E-CE24FA1332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2B-4EA8-9AD1-F2866FAA99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2B-4EA8-9AD1-F2866FAA99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2B-4EA8-9AD1-F2866FAA99E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2B-4EA8-9AD1-F2866FAA99E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2B-4EA8-9AD1-F2866FAA99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2B-4EA8-9AD1-F2866FAA99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8A-4B43-88C0-246BF2F024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8A-4B43-88C0-246BF2F024F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8A-4B43-88C0-246BF2F024F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8A-4B43-88C0-246BF2F024F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8A-4B43-88C0-246BF2F024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8A-4B43-88C0-246BF2F024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'ELEKTRONSKI BIZNIS'!$C$2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A6B-47FD-A145-6ED68E7534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A6B-47FD-A145-6ED68E7534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A6B-47FD-A145-6ED68E7534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A6B-47FD-A145-6ED68E7534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A6B-47FD-A145-6ED68E7534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BIZNIS'!$D$12:$H$12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0.1</c:v>
                </c:pt>
                <c:pt idx="3">
                  <c:v>0.43333333333333335</c:v>
                </c:pt>
                <c:pt idx="4">
                  <c:v>0.43333333333333335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A6B-47FD-A145-6ED68E7534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99-4A31-864A-755DA50EA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99-4A31-864A-755DA50EA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799-4A31-864A-755DA50EA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C4C-4FC3-A946-5FA16B9889C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C4C-4FC3-A946-5FA16B9889C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BIZNIS'!$D$56:$E$56</c:f>
              <c:numCache>
                <c:formatCode>0.00%</c:formatCode>
                <c:ptCount val="2"/>
                <c:pt idx="0">
                  <c:v>0.7</c:v>
                </c:pt>
                <c:pt idx="1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C4C-4FC3-A946-5FA16B9889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B2-4C41-957A-B111DF543FD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B2-4C41-957A-B111DF543FD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BIZNIS'!$D$58:$E$58</c:f>
              <c:numCache>
                <c:formatCode>0.00%</c:formatCode>
                <c:ptCount val="2"/>
                <c:pt idx="0">
                  <c:v>0.75</c:v>
                </c:pt>
                <c:pt idx="1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5B2-4C41-957A-B111DF543F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C3-4E7D-865B-A554CF12E35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C3-4E7D-865B-A554CF12E35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C3-4E7D-865B-A554CF12E35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C3-4E7D-865B-A554CF12E35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C3-4E7D-865B-A554CF12E35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0.6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C3-4E7D-865B-A554CF12E3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12-4F06-BD07-C770E5CFA85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12-4F06-BD07-C770E5CFA85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D12-4F06-BD07-C770E5CFA85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D12-4F06-BD07-C770E5CFA85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D12-4F06-BD07-C770E5CFA85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0.3</c:v>
                </c:pt>
                <c:pt idx="3">
                  <c:v>0.3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D12-4F06-BD07-C770E5CFA8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34F-4ADD-A439-7FF64F74B0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34F-4ADD-A439-7FF64F74B0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34F-4ADD-A439-7FF64F74B0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34F-4ADD-A439-7FF64F74B0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34F-4ADD-A439-7FF64F74B0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4F-4ADD-A439-7FF64F74B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'ELEKTRONSKI BIZNIS'!$C$108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AF-4B70-83CA-333F2816B8F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AF-4B70-83CA-333F2816B8F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AF-4B70-83CA-333F2816B8F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AF-4B70-83CA-333F2816B8F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AF-4B70-83CA-333F2816B8F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AF-4B70-83CA-333F2816B8F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'ELEKTRONSKI BIZNIS'!$C$100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97E-4072-BFCB-6652E3A1EA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97E-4072-BFCB-6652E3A1EAA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97E-4072-BFCB-6652E3A1EAA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97E-4072-BFCB-6652E3A1EAA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97E-4072-BFCB-6652E3A1EA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BIZNIS'!$D$110:$H$110</c:f>
              <c:numCache>
                <c:formatCode>0.00%</c:formatCode>
                <c:ptCount val="5"/>
                <c:pt idx="0">
                  <c:v>0</c:v>
                </c:pt>
                <c:pt idx="1">
                  <c:v>0.05</c:v>
                </c:pt>
                <c:pt idx="2">
                  <c:v>0.22500000000000001</c:v>
                </c:pt>
                <c:pt idx="3">
                  <c:v>0.42499999999999999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7E-4072-BFCB-6652E3A1EAA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'ELEKTRONSKI BIZNIS'!$N$6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3BF-46D6-A3D9-E39B89F8EA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3BF-46D6-A3D9-E39B89F8EA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3BF-46D6-A3D9-E39B89F8EA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3BF-46D6-A3D9-E39B89F8EA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3BF-46D6-A3D9-E39B89F8EA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3BF-46D6-A3D9-E39B89F8EA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C12-4A5E-BF24-BE5505F2F9E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C12-4A5E-BF24-BE5505F2F9E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C12-4A5E-BF24-BE5505F2F9E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C12-4A5E-BF24-BE5505F2F9E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C12-4A5E-BF24-BE5505F2F9E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0.5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C12-4A5E-BF24-BE5505F2F9E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'ELEKTRONSKI BIZNIS'!$N$4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EF-4325-A20B-BF30DA05996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EF-4325-A20B-BF30DA05996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EF-4325-A20B-BF30DA05996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EF-4325-A20B-BF30DA05996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EF-4325-A20B-BF30DA05996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0.4</c:v>
                </c:pt>
                <c:pt idx="4">
                  <c:v>0.45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EF-4325-A20B-BF30DA0599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4A3-4A3F-9C52-0E8DFBC5C3B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4A3-4A3F-9C52-0E8DFBC5C3B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4A3-4A3F-9C52-0E8DFBC5C3B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4A3-4A3F-9C52-0E8DFBC5C3B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4A3-4A3F-9C52-0E8DFBC5C3B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4A3-4A3F-9C52-0E8DFBC5C3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'ELEKTRONSKI BIZNIS'!$N$56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EC-4209-91E2-ABEB7E5D86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EC-4209-91E2-ABEB7E5D86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3EC-4209-91E2-ABEB7E5D86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3EC-4209-91E2-ABEB7E5D86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3EC-4209-91E2-ABEB7E5D86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3EC-4209-91E2-ABEB7E5D86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'ELEKTRONSKI BIZNIS'!$N$52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2-4CDD-A613-BBA2E84FD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2-4CDD-A613-BBA2E84FD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2-4CDD-A613-BBA2E84FD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2-4CDD-A613-BBA2E84FD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2-4CDD-A613-BBA2E84FD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'ELEKTRONSKI BIZNIS'!$O$58:$S$58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2-4CDD-A613-BBA2E84FD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'ELEKTRONSKI BIZNIS'!$N$100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A7A-4AB2-AE1D-EE6EA32B63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A7A-4AB2-AE1D-EE6EA32B63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A7A-4AB2-AE1D-EE6EA32B63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'ELEKTRONSKI BIZNIS'!$O$100:$Q$100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'ELEKTRONSKI BIZNIS'!$O$103:$Q$103</c:f>
              <c:numCache>
                <c:formatCode>0.00%</c:formatCode>
                <c:ptCount val="3"/>
                <c:pt idx="0">
                  <c:v>0.6</c:v>
                </c:pt>
                <c:pt idx="1">
                  <c:v>0.3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7A-4AB2-AE1D-EE6EA32B63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3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CA2-49D1-A0D1-B9D271965B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CA2-49D1-A0D1-B9D271965B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CA2-49D1-A0D1-B9D271965B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CA2-49D1-A0D1-B9D271965B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CA2-49D1-A0D1-B9D271965B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2'!$D$6:$H$6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CA2-49D1-A0D1-B9D271965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3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F35-424A-8F4A-CEC6DF804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F35-424A-8F4A-CEC6DF804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F35-424A-8F4A-CEC6DF804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F35-424A-8F4A-CEC6DF804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F35-424A-8F4A-CEC6DF804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2'!$D$8:$H$8</c:f>
              <c:numCache>
                <c:formatCode>0.00%</c:formatCode>
                <c:ptCount val="5"/>
                <c:pt idx="0">
                  <c:v>0.1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F35-424A-8F4A-CEC6DF804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3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6DC-4AE8-ACAA-4022F50812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6DC-4AE8-ACAA-4022F50812A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6DC-4AE8-ACAA-4022F50812A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6DC-4AE8-ACAA-4022F50812A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6DC-4AE8-ACAA-4022F50812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DC-4AE8-ACAA-4022F50812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'ENGLESKI JEZIK 2'!$C$4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EA-4493-9244-BAB55B3331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EA-4493-9244-BAB55B3331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EA-4493-9244-BAB55B3331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EA-4493-9244-BAB55B3331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EA-4493-9244-BAB55B3331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2'!$D$12:$H$12</c:f>
              <c:numCache>
                <c:formatCode>0.00%</c:formatCode>
                <c:ptCount val="5"/>
                <c:pt idx="0">
                  <c:v>3.3333333333333333E-2</c:v>
                </c:pt>
                <c:pt idx="1">
                  <c:v>6.6666666666666666E-2</c:v>
                </c:pt>
                <c:pt idx="2">
                  <c:v>0.16666666666666666</c:v>
                </c:pt>
                <c:pt idx="3">
                  <c:v>0.36666666666666664</c:v>
                </c:pt>
                <c:pt idx="4">
                  <c:v>0.36666666666666664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EA-4493-9244-BAB55B3331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623-48FC-8E1F-227DB0CDF1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623-48FC-8E1F-227DB0CDF1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623-48FC-8E1F-227DB0CDF1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6A-4620-9536-59AED5AE3A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6A-4620-9536-59AED5AE3A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2'!$D$56:$E$56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B6A-4620-9536-59AED5AE3A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D7B-44F3-9490-B42181852A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D7B-44F3-9490-B42181852A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2'!$D$58:$E$58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D7B-44F3-9490-B42181852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51-4FB1-A7DC-4BE07974D7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51-4FB1-A7DC-4BE07974D7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51-4FB1-A7DC-4BE07974D7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51-4FB1-A7DC-4BE07974D7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51-4FB1-A7DC-4BE07974D7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51-4FB1-A7DC-4BE07974D7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0C-4EC6-9FD2-FB7AA77E6D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0C-4EC6-9FD2-FB7AA77E6D1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0C-4EC6-9FD2-FB7AA77E6D1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0C-4EC6-9FD2-FB7AA77E6D1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0C-4EC6-9FD2-FB7AA77E6D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0C-4EC6-9FD2-FB7AA77E6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E6E-43BE-93F0-F568C6AD56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E6E-43BE-93F0-F568C6AD56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E6E-43BE-93F0-F568C6AD56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E6E-43BE-93F0-F568C6AD56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E6E-43BE-93F0-F568C6AD56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2'!$D$106:$H$106</c:f>
              <c:numCache>
                <c:formatCode>0.00%</c:formatCode>
                <c:ptCount val="5"/>
                <c:pt idx="0">
                  <c:v>0.1</c:v>
                </c:pt>
                <c:pt idx="1">
                  <c:v>0.1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E6E-43BE-93F0-F568C6AD5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'ENGLESKI JEZIK 2'!$C$108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CB-467E-BE89-0FF5F36AA18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CB-467E-BE89-0FF5F36AA18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CB-467E-BE89-0FF5F36AA18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CB-467E-BE89-0FF5F36AA18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CB-467E-BE89-0FF5F36AA18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CB-467E-BE89-0FF5F36AA18D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876-4B6C-BDF3-0C21BD037B6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876-4B6C-BDF3-0C21BD037B6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876-4B6C-BDF3-0C21BD037B6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876-4B6C-BDF3-0C21BD037B6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876-4B6C-BDF3-0C21BD037B6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2'!$D$110:$H$110</c:f>
              <c:numCache>
                <c:formatCode>0.00%</c:formatCode>
                <c:ptCount val="5"/>
                <c:pt idx="0">
                  <c:v>2.5000000000000001E-2</c:v>
                </c:pt>
                <c:pt idx="1">
                  <c:v>0.05</c:v>
                </c:pt>
                <c:pt idx="2">
                  <c:v>0.22500000000000001</c:v>
                </c:pt>
                <c:pt idx="3">
                  <c:v>0.27500000000000002</c:v>
                </c:pt>
                <c:pt idx="4">
                  <c:v>0.42499999999999999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876-4B6C-BDF3-0C21BD037B6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'ENGLESKI JEZIK 2'!$N$6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D4-463D-9778-C424CFF614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D4-463D-9778-C424CFF614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ED4-463D-9778-C424CFF614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ED4-463D-9778-C424CFF614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ED4-463D-9778-C424CFF614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ED4-463D-9778-C424CFF614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3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3C-4883-B2A0-97DCA4AA72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3C-4883-B2A0-97DCA4AA72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3C-4883-B2A0-97DCA4AA72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3C-4883-B2A0-97DCA4AA72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3C-4883-B2A0-97DCA4AA72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3C-4883-B2A0-97DCA4AA72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3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15-481D-9E7B-E22DB688AF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15-481D-9E7B-E22DB688AF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15-481D-9E7B-E22DB688AF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15-481D-9E7B-E22DB688AF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15-481D-9E7B-E22DB688AF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15-481D-9E7B-E22DB688AF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3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C5-4EFE-A2A0-6C539B6D58A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C5-4EFE-A2A0-6C539B6D58A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C5-4EFE-A2A0-6C539B6D58A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C5-4EFE-A2A0-6C539B6D58A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C5-4EFE-A2A0-6C539B6D58A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C5-4EFE-A2A0-6C539B6D58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3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C24-44AD-9A7C-61560884B4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C24-44AD-9A7C-61560884B4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C24-44AD-9A7C-61560884B4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C24-44AD-9A7C-61560884B4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C24-44AD-9A7C-61560884B4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24-44AD-9A7C-61560884B4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3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EDC-4BA1-BC8F-9B8A9C6E13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EDC-4BA1-BC8F-9B8A9C6E13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EDC-4BA1-BC8F-9B8A9C6E13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EDC-4BA1-BC8F-9B8A9C6E13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EDC-4BA1-BC8F-9B8A9C6E13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EDC-4BA1-BC8F-9B8A9C6E13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3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D1-49BC-80E7-DDFED92548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D1-49BC-80E7-DDFED92548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D1-49BC-80E7-DDFED92548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'ENGLESKI JEZIK 2'!$O$100:$Q$100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'ENGLESKI JEZIK 2'!$O$103:$Q$103</c:f>
              <c:numCache>
                <c:formatCode>0.00%</c:formatCode>
                <c:ptCount val="3"/>
                <c:pt idx="0">
                  <c:v>0.7</c:v>
                </c:pt>
                <c:pt idx="1">
                  <c:v>0.2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AD1-49BC-80E7-DDFED92548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79-4449-AE3C-A6F08874D0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79-4449-AE3C-A6F08874D0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79-4449-AE3C-A6F08874D0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79-4449-AE3C-A6F08874D0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79-4449-AE3C-A6F08874D0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PRAVO'!$D$6:$H$6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0.1</c:v>
                </c:pt>
                <c:pt idx="3">
                  <c:v>0.5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79-4449-AE3C-A6F08874D0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41-4C95-80CE-627A663679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41-4C95-80CE-627A663679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41-4C95-80CE-627A663679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41-4C95-80CE-627A663679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41-4C95-80CE-627A663679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PRAVO'!$D$8:$H$8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0.5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41-4C95-80CE-627A66367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06-4C2B-BDC3-F6EA4AA2542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06-4C2B-BDC3-F6EA4AA2542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406-4C2B-BDC3-F6EA4AA2542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406-4C2B-BDC3-F6EA4AA2542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406-4C2B-BDC3-F6EA4AA2542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PRAVO'!$D$10:$H$10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406-4C2B-BDC3-F6EA4AA254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4A9-42A0-8C95-9FA1CF0DD0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4A9-42A0-8C95-9FA1CF0DD0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4A9-42A0-8C95-9FA1CF0DD0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4A9-42A0-8C95-9FA1CF0DD0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4A9-42A0-8C95-9FA1CF0DD0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PRAVO'!$D$12:$H$12</c:f>
              <c:numCache>
                <c:formatCode>0.00%</c:formatCode>
                <c:ptCount val="5"/>
                <c:pt idx="0">
                  <c:v>0</c:v>
                </c:pt>
                <c:pt idx="1">
                  <c:v>0.13333333333333333</c:v>
                </c:pt>
                <c:pt idx="2">
                  <c:v>0.16666666666666666</c:v>
                </c:pt>
                <c:pt idx="3">
                  <c:v>0.43333333333333335</c:v>
                </c:pt>
                <c:pt idx="4">
                  <c:v>0.26666666666666666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4A9-42A0-8C95-9FA1CF0DD0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AF-45C9-AC85-FF618A904D0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AF-45C9-AC85-FF618A904D0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PRAVO'!$D$54:$E$54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AF-45C9-AC85-FF618A904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517-4B37-B752-512399C9A8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517-4B37-B752-512399C9A8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PRAVO'!$D$56:$E$56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17-4B37-B752-512399C9A8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F86-46E5-8657-BB2E6C9CB3C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F86-46E5-8657-BB2E6C9CB3C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PRAVO'!$D$58:$E$58</c:f>
              <c:numCache>
                <c:formatCode>0.00%</c:formatCode>
                <c:ptCount val="2"/>
                <c:pt idx="0">
                  <c:v>0.8</c:v>
                </c:pt>
                <c:pt idx="1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F86-46E5-8657-BB2E6C9CB3C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B54-4737-8674-E19A17AB8BE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B54-4737-8674-E19A17AB8BE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B54-4737-8674-E19A17AB8BE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B54-4737-8674-E19A17AB8BE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B54-4737-8674-E19A17AB8BE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B54-4737-8674-E19A17AB8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638-441F-AB26-0AB2CA5B40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638-441F-AB26-0AB2CA5B40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638-441F-AB26-0AB2CA5B40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638-441F-AB26-0AB2CA5B40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638-441F-AB26-0AB2CA5B40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PRAVO'!$D$104:$H$104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0.3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638-441F-AB26-0AB2CA5B4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'PRIVREDNO PRAVO'!$C$106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7F2-400A-9A6F-A04EE610EC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7F2-400A-9A6F-A04EE610EC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7F2-400A-9A6F-A04EE610EC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7F2-400A-9A6F-A04EE610EC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7F2-400A-9A6F-A04EE610EC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PRAVO'!$D$106:$H$106</c:f>
              <c:numCache>
                <c:formatCode>0.00%</c:formatCode>
                <c:ptCount val="5"/>
                <c:pt idx="0">
                  <c:v>0</c:v>
                </c:pt>
                <c:pt idx="1">
                  <c:v>0.2</c:v>
                </c:pt>
                <c:pt idx="2">
                  <c:v>0.2</c:v>
                </c:pt>
                <c:pt idx="3">
                  <c:v>0.4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7F2-400A-9A6F-A04EE610EC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'PRIVREDNO PRAVO'!$C$108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20-4E00-9351-9B633B03B3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20-4E00-9351-9B633B03B3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20-4E00-9351-9B633B03B3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20-4E00-9351-9B633B03B3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20-4E00-9351-9B633B03B3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PRAVO'!$D$108:$H$108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</c:v>
                </c:pt>
                <c:pt idx="3">
                  <c:v>0.4</c:v>
                </c:pt>
                <c:pt idx="4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20-4E00-9351-9B633B03B3A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5A-4981-BFFB-96BB85E9A08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5A-4981-BFFB-96BB85E9A08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5A-4981-BFFB-96BB85E9A08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5A-4981-BFFB-96BB85E9A08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5A-4981-BFFB-96BB85E9A08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'PRIVREDNO PRAVO'!$D$110:$H$110</c:f>
              <c:numCache>
                <c:formatCode>0.00%</c:formatCode>
                <c:ptCount val="5"/>
                <c:pt idx="0">
                  <c:v>0</c:v>
                </c:pt>
                <c:pt idx="1">
                  <c:v>0.1</c:v>
                </c:pt>
                <c:pt idx="2">
                  <c:v>0.22500000000000001</c:v>
                </c:pt>
                <c:pt idx="3">
                  <c:v>0.35</c:v>
                </c:pt>
                <c:pt idx="4">
                  <c:v>0.32500000000000001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5A-4981-BFFB-96BB85E9A08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'ENGLESKI JEZIK 2'!$N$6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CF-453A-B985-63ED460FD3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CF-453A-B985-63ED460FD3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CF-453A-B985-63ED460FD3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CF-453A-B985-63ED460FD3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CF-453A-B985-63ED460FD3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CF-453A-B985-63ED460FD3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04-48F7-BA52-AE92D13AF65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04-48F7-BA52-AE92D13AF65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04-48F7-BA52-AE92D13AF65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04-48F7-BA52-AE92D13AF65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04-48F7-BA52-AE92D13AF65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0.4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04-48F7-BA52-AE92D13AF6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22-4951-9356-2D910D0BA4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22-4951-9356-2D910D0BA41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22-4951-9356-2D910D0BA41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22-4951-9356-2D910D0BA41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22-4951-9356-2D910D0BA4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0.15</c:v>
                </c:pt>
                <c:pt idx="3">
                  <c:v>0.35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22-4951-9356-2D910D0BA4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A86-4728-A12B-F6891734F0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A86-4728-A12B-F6891734F0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A86-4728-A12B-F6891734F0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A86-4728-A12B-F6891734F0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A86-4728-A12B-F6891734F0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A86-4728-A12B-F6891734F0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2'!$N$56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65-490F-BD9D-B5C35DF966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65-490F-BD9D-B5C35DF966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65-490F-BD9D-B5C35DF966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65-490F-BD9D-B5C35DF966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65-490F-BD9D-B5C35DF966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65-490F-BD9D-B5C35DF966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BD7-4E96-BFA9-3F93C18757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BD7-4E96-BFA9-3F93C18757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BD7-4E96-BFA9-3F93C18757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BD7-4E96-BFA9-3F93C18757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BD7-4E96-BFA9-3F93C18757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2'!$O$58:$S$58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0.3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BD7-4E96-BFA9-3F93C18757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F84-483D-A31B-75A94E8908A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F84-483D-A31B-75A94E8908A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F84-483D-A31B-75A94E8908A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'ENGLESKI JEZIK 2'!$O$100:$Q$100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'ENGLESKI JEZIK 2'!$O$103:$Q$103</c:f>
              <c:numCache>
                <c:formatCode>0.00%</c:formatCode>
                <c:ptCount val="3"/>
                <c:pt idx="0">
                  <c:v>0.7</c:v>
                </c:pt>
                <c:pt idx="1">
                  <c:v>0.2</c:v>
                </c:pt>
                <c:pt idx="2">
                  <c:v>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F84-483D-A31B-75A94E8908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52-4D01-9220-76DCC9EEE1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52-4D01-9220-76DCC9EEE1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52-4D01-9220-76DCC9EEE1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52-4D01-9220-76DCC9EEE1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52-4D01-9220-76DCC9EEE1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52-4D01-9220-76DCC9EEE1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E60-4573-8ECC-2A2E732756C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E60-4573-8ECC-2A2E732756C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E60-4573-8ECC-2A2E732756C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E60-4573-8ECC-2A2E732756C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E60-4573-8ECC-2A2E732756C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E60-4573-8ECC-2A2E732756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FB-4CAC-A2FE-D945547569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FB-4CAC-A2FE-D945547569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FB-4CAC-A2FE-D945547569C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FB-4CAC-A2FE-D945547569C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FB-4CAC-A2FE-D945547569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FB-4CAC-A2FE-D945547569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'EKONOMIKA I ORGANIZACIJA POSLOV'!$C$2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8B-4D47-997F-78E1820BBF5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8B-4D47-997F-78E1820BBF5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8B-4D47-997F-78E1820BBF5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8B-4D47-997F-78E1820BBF5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8B-4D47-997F-78E1820BBF5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0.21212121212121213</c:v>
                </c:pt>
                <c:pt idx="3">
                  <c:v>0.42424242424242425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8B-4D47-997F-78E1820BBF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EA-4ADB-B1AC-283C47A3E6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EA-4ADB-B1AC-283C47A3E6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POSLOV'!$D$54:$E$54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EA-4ADB-B1AC-283C47A3E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39-4541-A048-A9985CA1BA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39-4541-A048-A9985CA1BA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39-4541-A048-A9985CA1BA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E90-4D5F-9C59-AFA33B66F4E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E90-4D5F-9C59-AFA33B66F4E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POSLOV'!$D$58:$E$58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E90-4D5F-9C59-AFA33B66F4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2EB-454F-B6D4-4F64F35E8B8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2EB-454F-B6D4-4F64F35E8B8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2EB-454F-B6D4-4F64F35E8B8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2EB-454F-B6D4-4F64F35E8B8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2EB-454F-B6D4-4F64F35E8B8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2EB-454F-B6D4-4F64F35E8B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884-40A7-B372-20360FD2AE9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884-40A7-B372-20360FD2AE9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884-40A7-B372-20360FD2AE9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884-40A7-B372-20360FD2AE9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884-40A7-B372-20360FD2AE9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884-40A7-B372-20360FD2A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D-419F-A9FE-60CA4F2FDD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D-419F-A9FE-60CA4F2FDD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D-419F-A9FE-60CA4F2FDD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D-419F-A9FE-60CA4F2FDD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D-419F-A9FE-60CA4F2FDDA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POSLOV'!$D$106:$H$106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D-419F-A9FE-60CA4F2FDD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'EKONOMIKA I ORGANIZACIJA POSLOV'!$C$108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BD-484A-A1F4-A2F6AE704E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BD-484A-A1F4-A2F6AE704E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BD-484A-A1F4-A2F6AE704E9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BD-484A-A1F4-A2F6AE704E9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BD-484A-A1F4-A2F6AE704E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BD-484A-A1F4-A2F6AE704E9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'EKONOMIKA I ORGANIZACIJA POSLOV'!$C$100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3CB-4FBD-AAF5-17805FDB651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3CB-4FBD-AAF5-17805FDB651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3CB-4FBD-AAF5-17805FDB651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3CB-4FBD-AAF5-17805FDB651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3CB-4FBD-AAF5-17805FDB651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POSLOV'!$D$110:$H$110</c:f>
              <c:numCache>
                <c:formatCode>0.00%</c:formatCode>
                <c:ptCount val="5"/>
                <c:pt idx="0">
                  <c:v>0</c:v>
                </c:pt>
                <c:pt idx="1">
                  <c:v>6.8181818181818177E-2</c:v>
                </c:pt>
                <c:pt idx="2">
                  <c:v>0.15909090909090909</c:v>
                </c:pt>
                <c:pt idx="3">
                  <c:v>0.40909090909090912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CB-4FBD-AAF5-17805FDB651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'EKONOMIKA I ORGANIZACIJA POSLOV'!$N$6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24B-4439-9D44-367AA67635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24B-4439-9D44-367AA67635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24B-4439-9D44-367AA67635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24B-4439-9D44-367AA67635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24B-4439-9D44-367AA67635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POSLOV'!$O$6:$S$6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24B-4439-9D44-367AA67635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2D-4A6D-95FE-C369E3CD0F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2D-4A6D-95FE-C369E3CD0F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2D-4A6D-95FE-C369E3CD0F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2D-4A6D-95FE-C369E3CD0F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2D-4A6D-95FE-C369E3CD0F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POSLOV'!$O$8:$S$8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2D-4A6D-95FE-C369E3CD0F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'EKONOMIKA I ORGANIZACIJA POSLOV'!$N$4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CEA-4A7F-8FA0-BC637B4BC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CEA-4A7F-8FA0-BC637B4BC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CEA-4A7F-8FA0-BC637B4BC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CEA-4A7F-8FA0-BC637B4BC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CEA-4A7F-8FA0-BC637B4BC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POSLOV'!$O$10:$S$10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0.22727272727272727</c:v>
                </c:pt>
                <c:pt idx="3">
                  <c:v>0.36363636363636365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CEA-4A7F-8FA0-BC637B4BC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F5B-4479-BA23-94426034D7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F5B-4479-BA23-94426034D7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F5B-4479-BA23-94426034D7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F5B-4479-BA23-94426034D7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F5B-4479-BA23-94426034D7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POSLOV'!$O$54:$S$54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F5B-4479-BA23-94426034D72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'EKONOMIKA I ORGANIZACIJA POSLOV'!$N$56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E53-4D88-8EDD-B958A55488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E53-4D88-8EDD-B958A55488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E53-4D88-8EDD-B958A55488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E53-4D88-8EDD-B958A55488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E53-4D88-8EDD-B958A55488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POSLOV'!$O$56:$S$56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E53-4D88-8EDD-B958A55488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'EKONOMIKA I ORGANIZACIJA POSLOV'!$N$52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E4-4D0B-880D-FAC85A6D51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E4-4D0B-880D-FAC85A6D51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E4-4D0B-880D-FAC85A6D51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E4-4D0B-880D-FAC85A6D51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E4-4D0B-880D-FAC85A6D51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'EKONOMIKA I ORGANIZACIJA POSLOV'!$O$58:$S$58</c:f>
              <c:numCache>
                <c:formatCode>0.00%</c:formatCode>
                <c:ptCount val="5"/>
                <c:pt idx="0">
                  <c:v>0</c:v>
                </c:pt>
                <c:pt idx="1">
                  <c:v>0.18181818181818182</c:v>
                </c:pt>
                <c:pt idx="2">
                  <c:v>0.13636363636363635</c:v>
                </c:pt>
                <c:pt idx="3">
                  <c:v>0.31818181818181818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E4-4D0B-880D-FAC85A6D51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'EKONOMIKA I ORGANIZACIJA POSLOV'!$N$100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6B-42D0-AD85-84A83812F0C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6B-42D0-AD85-84A83812F0C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6B-42D0-AD85-84A83812F0C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'EKONOMIKA I ORGANIZACIJA POSLOV'!$O$100:$Q$100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'EKONOMIKA I ORGANIZACIJA POSLOV'!$O$103:$Q$103</c:f>
              <c:numCache>
                <c:formatCode>0.00%</c:formatCode>
                <c:ptCount val="3"/>
                <c:pt idx="0">
                  <c:v>0.54545454545454541</c:v>
                </c:pt>
                <c:pt idx="1">
                  <c:v>0.27272727272727271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16B-42D0-AD85-84A83812F0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5F9-43F4-894F-BAA1FC42B63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5F9-43F4-894F-BAA1FC42B63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5F9-43F4-894F-BAA1FC42B63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5F9-43F4-894F-BAA1FC42B63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5F9-43F4-894F-BAA1FC42B63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POSLOVANJU'!$D$6:$H$6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5F9-43F4-894F-BAA1FC42B6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53B-4861-B71D-CE379693392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53B-4861-B71D-CE379693392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53B-4861-B71D-CE379693392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53B-4861-B71D-CE379693392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53B-4861-B71D-CE379693392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POSLOVANJU'!$D$8:$H$8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3B-4861-B71D-CE37969339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C79-4D98-8C0B-D8882E003DC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C79-4D98-8C0B-D8882E003DC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C79-4D98-8C0B-D8882E003DC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C79-4D98-8C0B-D8882E003DC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C79-4D98-8C0B-D8882E003DC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C79-4D98-8C0B-D8882E003D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1E-4D39-AF3E-4CE5ED79E29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1E-4D39-AF3E-4CE5ED79E29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1E-4D39-AF3E-4CE5ED79E29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1E-4D39-AF3E-4CE5ED79E29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1E-4D39-AF3E-4CE5ED79E29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POSLOVANJU'!$D$12:$H$12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0.21212121212121213</c:v>
                </c:pt>
                <c:pt idx="3">
                  <c:v>0.36363636363636365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1E-4D39-AF3E-4CE5ED79E2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97A-4B63-9299-2C0492692A8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97A-4B63-9299-2C0492692A8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7A-4B63-9299-2C0492692A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E0-4137-AEAF-325720E6C7A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E0-4137-AEAF-325720E6C7A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0E0-4137-AEAF-325720E6C7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147-4A97-BE53-C488CEFCE21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147-4A97-BE53-C488CEFCE21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POSLOVANJU'!$D$58:$E$58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47-4A97-BE53-C488CEFCE2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5A0-4A5F-8D5F-1ABB02E0622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5A0-4A5F-8D5F-1ABB02E0622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5A0-4A5F-8D5F-1ABB02E0622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5A0-4A5F-8D5F-1ABB02E0622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5A0-4A5F-8D5F-1ABB02E0622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POSLOVANJU'!$D$102:$H$102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5A0-4A5F-8D5F-1ABB02E062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C96-4BFE-9E67-418CE6C261B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C96-4BFE-9E67-418CE6C261B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C96-4BFE-9E67-418CE6C261B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C96-4BFE-9E67-418CE6C261B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C96-4BFE-9E67-418CE6C261B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C96-4BFE-9E67-418CE6C261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A7-4B9A-A166-B7D21AA94D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A7-4B9A-A166-B7D21AA94D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A7-4B9A-A166-B7D21AA94D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A7-4B9A-A166-B7D21AA94D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A7-4B9A-A166-B7D21AA94D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A7-4B9A-A166-B7D21AA94D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'INFORMATIKA U POSLOVANJU'!$C$108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73-4D3E-A710-1214058C4A7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73-4D3E-A710-1214058C4A7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73-4D3E-A710-1214058C4A7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73-4D3E-A710-1214058C4A7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73-4D3E-A710-1214058C4A7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0.45454545454545453</c:v>
                </c:pt>
                <c:pt idx="3">
                  <c:v>0.36363636363636365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73-4D3E-A710-1214058C4A7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258-49BB-8E10-51A9B856EA4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258-49BB-8E10-51A9B856EA4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258-49BB-8E10-51A9B856EA4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258-49BB-8E10-51A9B856EA4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258-49BB-8E10-51A9B856EA4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POSLOVANJU'!$D$110:$H$110</c:f>
              <c:numCache>
                <c:formatCode>0.00%</c:formatCode>
                <c:ptCount val="5"/>
                <c:pt idx="0">
                  <c:v>0</c:v>
                </c:pt>
                <c:pt idx="1">
                  <c:v>6.8181818181818177E-2</c:v>
                </c:pt>
                <c:pt idx="2">
                  <c:v>0.22727272727272727</c:v>
                </c:pt>
                <c:pt idx="3">
                  <c:v>0.38636363636363635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258-49BB-8E10-51A9B856EA4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'INFORMATIKA U POSLOVANJU'!$N$6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BD2-486E-A26B-51DD3CC330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BD2-486E-A26B-51DD3CC330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BD2-486E-A26B-51DD3CC330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BD2-486E-A26B-51DD3CC330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BD2-486E-A26B-51DD3CC330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0.18181818181818182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BD2-486E-A26B-51DD3CC330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6DA-4247-84F2-927FBC8028D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6DA-4247-84F2-927FBC8028D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6DA-4247-84F2-927FBC8028D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6DA-4247-84F2-927FBC8028D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6DA-4247-84F2-927FBC8028D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6DA-4247-84F2-927FBC802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25-4C27-9FF7-6C80BDC036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25-4C27-9FF7-6C80BDC036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25-4C27-9FF7-6C80BDC036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25-4C27-9FF7-6C80BDC036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25-4C27-9FF7-6C80BDC036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0.22727272727272727</c:v>
                </c:pt>
                <c:pt idx="3">
                  <c:v>0.22727272727272727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25-4C27-9FF7-6C80BDC03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C4-4FE9-B155-E5F69FF0F23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C4-4FE9-B155-E5F69FF0F23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C4-4FE9-B155-E5F69FF0F23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C4-4FE9-B155-E5F69FF0F23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C4-4FE9-B155-E5F69FF0F23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C4-4FE9-B155-E5F69FF0F2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94-4AFA-A22E-A3158F52676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94-4AFA-A22E-A3158F52676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94-4AFA-A22E-A3158F52676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94-4AFA-A22E-A3158F52676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94-4AFA-A22E-A3158F52676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POSLOVANJU'!$O$56:$S$56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94-4AFA-A22E-A3158F5267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D1B-4223-802F-5111155C0A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D1B-4223-802F-5111155C0A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D1B-4223-802F-5111155C0A3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D1B-4223-802F-5111155C0A3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D1B-4223-802F-5111155C0A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POSLOVANJU'!$O$58:$S$58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0.13636363636363635</c:v>
                </c:pt>
                <c:pt idx="3">
                  <c:v>0.40909090909090912</c:v>
                </c:pt>
                <c:pt idx="4">
                  <c:v>0.40909090909090912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D1B-4223-802F-5111155C0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4D-49DD-9F1D-6C93649FDF9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4D-49DD-9F1D-6C93649FDF9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4D-49DD-9F1D-6C93649FDF9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POSLOVANJU'!$O$103:$Q$103</c:f>
              <c:numCache>
                <c:formatCode>0.00%</c:formatCode>
                <c:ptCount val="3"/>
                <c:pt idx="0">
                  <c:v>0.45454545454545453</c:v>
                </c:pt>
                <c:pt idx="1">
                  <c:v>0.45454545454545453</c:v>
                </c:pt>
                <c:pt idx="2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4D-49DD-9F1D-6C93649FDF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96-4B6D-A79A-7F342BDC09B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96-4B6D-A79A-7F342BDC09B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96-4B6D-A79A-7F342BDC09B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96-4B6D-A79A-7F342BDC09B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96-4B6D-A79A-7F342BDC09B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MENADŽMENT!$D$6:$H$6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96-4B6D-A79A-7F342BDC09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CF0-4092-8606-6F59419D043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CF0-4092-8606-6F59419D043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CF0-4092-8606-6F59419D043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CF0-4092-8606-6F59419D043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CF0-4092-8606-6F59419D043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MENADŽMENT!$D$8:$H$8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F0-4092-8606-6F59419D0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5BB-49BA-971E-09D746C199F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5BB-49BA-971E-09D746C199F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5BB-49BA-971E-09D746C199F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5BB-49BA-971E-09D746C199F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5BB-49BA-971E-09D746C199F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0.27272727272727271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5BB-49BA-971E-09D746C199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123-4CF4-AEDC-C156221B638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123-4CF4-AEDC-C156221B638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123-4CF4-AEDC-C156221B638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123-4CF4-AEDC-C156221B638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123-4CF4-AEDC-C156221B638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MENADŽMENT!$D$12:$H$12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0.21212121212121213</c:v>
                </c:pt>
                <c:pt idx="3">
                  <c:v>0.30303030303030304</c:v>
                </c:pt>
                <c:pt idx="4">
                  <c:v>0.39393939393939392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123-4CF4-AEDC-C156221B63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65-4593-8BE8-60DD6D56D7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65-4593-8BE8-60DD6D56D7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MENADŽMENT!$D$54:$E$54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65-4593-8BE8-60DD6D56D7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817-48B8-8734-9A82CB12142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817-48B8-8734-9A82CB12142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MENADŽMENT!$D$56:$E$56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817-48B8-8734-9A82CB1214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5-470A-8F83-1ED411ED692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5-470A-8F83-1ED411ED692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MENADŽMENT!$D$58:$E$58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5-470A-8F83-1ED411ED69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994-4CF4-802A-EBCBC826AB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994-4CF4-802A-EBCBC826AB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994-4CF4-802A-EBCBC826AB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994-4CF4-802A-EBCBC826AB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994-4CF4-802A-EBCBC826AB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994-4CF4-802A-EBCBC826AB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45-44AE-A918-E4E39884943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45-44AE-A918-E4E39884943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45-44AE-A918-E4E39884943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45-44AE-A918-E4E39884943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45-44AE-A918-E4E39884943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45-44AE-A918-E4E398849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2D7-4A82-8E8E-F1D658A3FD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2D7-4A82-8E8E-F1D658A3FD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2D7-4A82-8E8E-F1D658A3FD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2D7-4A82-8E8E-F1D658A3FD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2D7-4A82-8E8E-F1D658A3FD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2D7-4A82-8E8E-F1D658A3F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MENADŽMENT!$C$108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51E-4701-AB13-43039F3B53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51E-4701-AB13-43039F3B53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51E-4701-AB13-43039F3B53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51E-4701-AB13-43039F3B53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51E-4701-AB13-43039F3B53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51E-4701-AB13-43039F3B53D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40-4CCD-B93C-B295C30C375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40-4CCD-B93C-B295C30C375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40-4CCD-B93C-B295C30C375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40-4CCD-B93C-B295C30C375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40-4CCD-B93C-B295C30C375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0.15909090909090909</c:v>
                </c:pt>
                <c:pt idx="3">
                  <c:v>0.45454545454545453</c:v>
                </c:pt>
                <c:pt idx="4">
                  <c:v>0.34090909090909088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40-4CCD-B93C-B295C30C375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MENADŽMENT!$N$6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481-46F9-B2EF-B2281C66157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481-46F9-B2EF-B2281C66157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481-46F9-B2EF-B2281C66157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481-46F9-B2EF-B2281C66157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481-46F9-B2EF-B2281C66157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481-46F9-B2EF-B2281C6615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06-4D7F-B84B-0C2EE0E211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06-4D7F-B84B-0C2EE0E211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06-4D7F-B84B-0C2EE0E211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06-4D7F-B84B-0C2EE0E211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06-4D7F-B84B-0C2EE0E211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06-4D7F-B84B-0C2EE0E211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EED-43A6-9039-D2F409F5F7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EED-43A6-9039-D2F409F5F7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EED-43A6-9039-D2F409F5F7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EED-43A6-9039-D2F409F5F7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EED-43A6-9039-D2F409F5F7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0.22727272727272727</c:v>
                </c:pt>
                <c:pt idx="3">
                  <c:v>0.27272727272727271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EED-43A6-9039-D2F409F5F7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6F-4C02-A807-F46162CB7D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6F-4C02-A807-F46162CB7D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6F-4C02-A807-F46162CB7D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6F-4C02-A807-F46162CB7D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6F-4C02-A807-F46162CB7D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6F-4C02-A807-F46162CB7D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MENADŽMENT!$N$56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4BE-4F8D-BF35-E6E0416334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4BE-4F8D-BF35-E6E0416334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4BE-4F8D-BF35-E6E0416334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4BE-4F8D-BF35-E6E0416334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4BE-4F8D-BF35-E6E0416334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4BE-4F8D-BF35-E6E0416334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5D2-4837-890B-7FBA3B107F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5D2-4837-890B-7FBA3B107F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5D2-4837-890B-7FBA3B107F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5D2-4837-890B-7FBA3B107F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5D2-4837-890B-7FBA3B107F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0.22727272727272727</c:v>
                </c:pt>
                <c:pt idx="3">
                  <c:v>0.31818181818181818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5D2-4837-890B-7FBA3B107F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13-4DCC-8E6C-20A221D537E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13-4DCC-8E6C-20A221D537E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13-4DCC-8E6C-20A221D537E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MENADŽMENT!$O$103:$Q$103</c:f>
              <c:numCache>
                <c:formatCode>0.00%</c:formatCode>
                <c:ptCount val="3"/>
                <c:pt idx="0">
                  <c:v>0.45454545454545453</c:v>
                </c:pt>
                <c:pt idx="1">
                  <c:v>0.36363636363636365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813-4DCC-8E6C-20A221D537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11-489C-AA79-58FD7B7035B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11-489C-AA79-58FD7B7035B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11-489C-AA79-58FD7B7035B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11-489C-AA79-58FD7B7035B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11-489C-AA79-58FD7B7035B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'PSIHOLOGIJA RADA'!$D$4:$H$4</c:f>
              <c:strCache>
                <c:ptCount val="5"/>
                <c:pt idx="0">
                  <c:v>оцена (1)</c:v>
                </c:pt>
                <c:pt idx="1">
                  <c:v>оцена (2)</c:v>
                </c:pt>
                <c:pt idx="2">
                  <c:v>оцена (3)</c:v>
                </c:pt>
                <c:pt idx="3">
                  <c:v>оцена (4)</c:v>
                </c:pt>
                <c:pt idx="4">
                  <c:v>оцена (5)</c:v>
                </c:pt>
              </c:strCache>
            </c:strRef>
          </c:cat>
          <c:val>
            <c:numRef>
              <c:f>'PSIHOLOGIJA RADA'!$D$6:$H$6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11-489C-AA79-58FD7B7035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CE5-46E4-AF3E-508E5442A7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CE5-46E4-AF3E-508E5442A7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CE5-46E4-AF3E-508E5442A7F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CE5-46E4-AF3E-508E5442A7F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CE5-46E4-AF3E-508E5442A7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CE5-46E4-AF3E-508E5442A7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82-4408-8108-F96E034549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82-4408-8108-F96E034549B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A82-4408-8108-F96E034549B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A82-4408-8108-F96E034549B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A82-4408-8108-F96E034549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82-4408-8108-F96E034549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1DB-45BA-A7A7-623E35E0610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1DB-45BA-A7A7-623E35E0610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1DB-45BA-A7A7-623E35E0610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1DB-45BA-A7A7-623E35E0610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1DB-45BA-A7A7-623E35E0610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RADA'!$D$12:$H$12</c:f>
              <c:numCache>
                <c:formatCode>0.00%</c:formatCode>
                <c:ptCount val="5"/>
                <c:pt idx="0">
                  <c:v>0</c:v>
                </c:pt>
                <c:pt idx="1">
                  <c:v>6.0606060606060608E-2</c:v>
                </c:pt>
                <c:pt idx="2">
                  <c:v>6.0606060606060608E-2</c:v>
                </c:pt>
                <c:pt idx="3">
                  <c:v>0.42424242424242425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1DB-45BA-A7A7-623E35E061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0.15604036162146395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07-4F4D-A743-5F27C6712F1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07-4F4D-A743-5F27C6712F1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RADA'!$D$54:$E$54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07-4F4D-A743-5F27C6712F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F7-48F7-906C-7D3035E69E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F7-48F7-906C-7D3035E69E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RADA'!$D$56:$E$56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F7-48F7-906C-7D3035E69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RADA'!$C$52</c:f>
              <c:strCache>
                <c:ptCount val="1"/>
                <c:pt idx="0">
                  <c:v>План наставе се реализује: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D7B-4FBF-A5A5-271BDBFF961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D7B-4FBF-A5A5-271BDBFF961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RADA'!$D$58:$E$58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7B-4FBF-A5A5-271BDBFF96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21B-46B8-AF65-C2CD239C11C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21B-46B8-AF65-C2CD239C11C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21B-46B8-AF65-C2CD239C11C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21B-46B8-AF65-C2CD239C11C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21B-46B8-AF65-C2CD239C11C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0.18181818181818182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21B-46B8-AF65-C2CD239C11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A0B-4F0A-9B70-492389ECB6D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A0B-4F0A-9B70-492389ECB6D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A0B-4F0A-9B70-492389ECB6D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A0B-4F0A-9B70-492389ECB6D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A0B-4F0A-9B70-492389ECB6D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A0B-4F0A-9B70-492389ECB6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80-4B93-AFE9-1B67D19E5F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80-4B93-AFE9-1B67D19E5FD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80-4B93-AFE9-1B67D19E5FD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80-4B93-AFE9-1B67D19E5FD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80-4B93-AFE9-1B67D19E5F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80-4B93-AFE9-1B67D19E5F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'PSIHOLOGIJA RADA'!$C$108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5FF-4C2C-BDC3-0DAFCB1FE11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5FF-4C2C-BDC3-0DAFCB1FE11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5FF-4C2C-BDC3-0DAFCB1FE11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5FF-4C2C-BDC3-0DAFCB1FE11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5FF-4C2C-BDC3-0DAFCB1FE11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5FF-4C2C-BDC3-0DAFCB1FE11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A4-4B90-A5AA-1470C4EB592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A4-4B90-A5AA-1470C4EB592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A4-4B90-A5AA-1470C4EB592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A4-4B90-A5AA-1470C4EB592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A4-4B90-A5AA-1470C4EB592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0.22727272727272727</c:v>
                </c:pt>
                <c:pt idx="3">
                  <c:v>0.31818181818181818</c:v>
                </c:pt>
                <c:pt idx="4">
                  <c:v>0.40909090909090912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A4-4B90-A5AA-1470C4EB592F}"/>
            </c:ext>
          </c:extLst>
        </c:ser>
        <c:ser>
          <c:idx val="1"/>
          <c:order val="1"/>
          <c:tx>
            <c:strRef>
              <c:f>'PSIHOLOGIJA RADA'!$C$100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dLblPos val="bestFit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6-E3A4-4B90-A5AA-1470C4EB592F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'PSIHOLOGIJA RADA'!$N$6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B49-413B-8AEA-9AC2036A70B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B49-413B-8AEA-9AC2036A70B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B49-413B-8AEA-9AC2036A70B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B49-413B-8AEA-9AC2036A70B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B49-413B-8AEA-9AC2036A70B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0.36363636363636365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B49-413B-8AEA-9AC2036A70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4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4D2-4F57-A515-A3FEDA5F8DA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4D2-4F57-A515-A3FEDA5F8DA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4D2-4F57-A515-A3FEDA5F8DA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4D2-4F57-A515-A3FEDA5F8DA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4D2-4F57-A515-A3FEDA5F8DA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D2-4F57-A515-A3FEDA5F8D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'PSIHOLOGIJA RADA'!$N$4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801-4A2E-8057-EC5EBFED71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801-4A2E-8057-EC5EBFED71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801-4A2E-8057-EC5EBFED71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801-4A2E-8057-EC5EBFED71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801-4A2E-8057-EC5EBFED71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0.40909090909090912</c:v>
                </c:pt>
                <c:pt idx="4">
                  <c:v>0.5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801-4A2E-8057-EC5EBFED71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4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578-4E32-AE14-FB9564F2C0D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578-4E32-AE14-FB9564F2C0D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578-4E32-AE14-FB9564F2C0D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578-4E32-AE14-FB9564F2C0D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578-4E32-AE14-FB9564F2C0D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578-4E32-AE14-FB9564F2C0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4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'PSIHOLOGIJA RADA'!$N$56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590-455A-8A25-9B9308B8C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590-455A-8A25-9B9308B8C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590-455A-8A25-9B9308B8C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590-455A-8A25-9B9308B8C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590-455A-8A25-9B9308B8C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590-455A-8A25-9B9308B8C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'PSIHOLOGIJA RADA'!$N$52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873-4BF0-88CB-2AF4DECAB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873-4BF0-88CB-2AF4DECAB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873-4BF0-88CB-2AF4DECAB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873-4BF0-88CB-2AF4DECAB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873-4BF0-88CB-2AF4DECAB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0.59090909090909094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873-4BF0-88CB-2AF4DECAB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4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'PSIHOLOGIJA RADA'!$N$100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F7-4A48-896F-28A9FFB3E7F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F7-4A48-896F-28A9FFB3E7F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F7-4A48-896F-28A9FFB3E7F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'PSIHOLOGIJA RADA'!$O$103:$Q$103</c:f>
              <c:numCache>
                <c:formatCode>0.00%</c:formatCode>
                <c:ptCount val="3"/>
                <c:pt idx="0">
                  <c:v>0.45454545454545453</c:v>
                </c:pt>
                <c:pt idx="1">
                  <c:v>0.45454545454545453</c:v>
                </c:pt>
                <c:pt idx="2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DF7-4A48-896F-28A9FFB3E7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4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4E-45C0-A16D-4F2A52C365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4E-45C0-A16D-4F2A52C365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4E-45C0-A16D-4F2A52C365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4E-45C0-A16D-4F2A52C365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4E-45C0-A16D-4F2A52C365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MATEMATI'!$D$6:$H$6</c:f>
              <c:numCache>
                <c:formatCode>0.00%</c:formatCode>
                <c:ptCount val="5"/>
                <c:pt idx="0">
                  <c:v>9.0909090909090912E-2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4E-45C0-A16D-4F2A52C36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4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F86-4109-A4EB-6790384853A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F86-4109-A4EB-6790384853A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F86-4109-A4EB-6790384853A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F86-4109-A4EB-6790384853A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F86-4109-A4EB-6790384853A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F86-4109-A4EB-6790384853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4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C9E-4CF8-8029-24FC276DF65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C9E-4CF8-8029-24FC276DF65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C9E-4CF8-8029-24FC276DF65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C9E-4CF8-8029-24FC276DF65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C9E-4CF8-8029-24FC276DF65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C9E-4CF8-8029-24FC276DF6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4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'POSLOVNA STATISTIKA SA MATEMATI'!$C$2</c:f>
              <c:strCache>
                <c:ptCount val="1"/>
                <c:pt idx="0">
                  <c:v>Студијска година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9FC-4B82-9FA3-FCF6343FD52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9FC-4B82-9FA3-FCF6343FD52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9FC-4B82-9FA3-FCF6343FD52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9FC-4B82-9FA3-FCF6343FD52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9FC-4B82-9FA3-FCF6343FD52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MATEMATI'!$D$12:$H$12</c:f>
              <c:numCache>
                <c:formatCode>0.00%</c:formatCode>
                <c:ptCount val="5"/>
                <c:pt idx="0">
                  <c:v>3.0303030303030304E-2</c:v>
                </c:pt>
                <c:pt idx="1">
                  <c:v>3.0303030303030304E-2</c:v>
                </c:pt>
                <c:pt idx="2">
                  <c:v>0.21212121212121213</c:v>
                </c:pt>
                <c:pt idx="3">
                  <c:v>0.42424242424242425</c:v>
                </c:pt>
                <c:pt idx="4">
                  <c:v>0.30303030303030304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9FC-4B82-9FA3-FCF6343FD5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4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11-464E-9B31-A82DEEFFEBA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11-464E-9B31-A82DEEFFEBA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MATEMATI'!$D$54:$E$54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11-464E-9B31-A82DEEFFEB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B50-45E3-A87B-BE581807FE3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B50-45E3-A87B-BE581807FE3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50-45E3-A87B-BE581807FE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BA-409A-BBE2-D527726353F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BA-409A-BBE2-D527726353F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MATEMATI'!$D$58:$E$58</c:f>
              <c:numCache>
                <c:formatCode>0.00%</c:formatCode>
                <c:ptCount val="2"/>
                <c:pt idx="0">
                  <c:v>0.86363636363636365</c:v>
                </c:pt>
                <c:pt idx="1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EBA-409A-BBE2-D527726353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9BD-46F8-8558-0FB0D40CFF4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9BD-46F8-8558-0FB0D40CFF4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9BD-46F8-8558-0FB0D40CFF4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9BD-46F8-8558-0FB0D40CFF4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9BD-46F8-8558-0FB0D40CFF4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BD-46F8-8558-0FB0D40CFF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32D-4BB4-ADF8-B0101EB6B9F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32D-4BB4-ADF8-B0101EB6B9F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32D-4BB4-ADF8-B0101EB6B9F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32D-4BB4-ADF8-B0101EB6B9F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32D-4BB4-ADF8-B0101EB6B9F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0.27272727272727271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2D-4BB4-ADF8-B0101EB6B9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28-49E2-957D-AA33083C24A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28-49E2-957D-AA33083C24A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28-49E2-957D-AA33083C24A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28-49E2-957D-AA33083C24A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28-49E2-957D-AA33083C24A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0.72727272727272729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28-49E2-957D-AA33083C24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'POSLOVNA STATISTIKA SA MATEMATI'!$C$108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EB-44EE-A5C9-FE9F839E952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EB-44EE-A5C9-FE9F839E952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EB-44EE-A5C9-FE9F839E952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EB-44EE-A5C9-FE9F839E952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EB-44EE-A5C9-FE9F839E952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EB-44EE-A5C9-FE9F839E9525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'POSLOVNA STATISTIKA SA MATEMATI'!$C$100</c:f>
              <c:strCache>
                <c:ptCount val="1"/>
                <c:pt idx="0">
                  <c:v>Креативност и применљивост: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E54-406F-AB0F-13FD8EC708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E54-406F-AB0F-13FD8EC7087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E54-406F-AB0F-13FD8EC7087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E54-406F-AB0F-13FD8EC7087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E54-406F-AB0F-13FD8EC708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0.20454545454545456</c:v>
                </c:pt>
                <c:pt idx="3">
                  <c:v>0.52272727272727271</c:v>
                </c:pt>
                <c:pt idx="4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54-406F-AB0F-13FD8EC7087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'POSLOVNA STATISTIKA SA MATEMATI'!$N$6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D2-450F-AFDD-C754FC3F50D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D2-450F-AFDD-C754FC3F50D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D2-450F-AFDD-C754FC3F50D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D2-450F-AFDD-C754FC3F50D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D2-450F-AFDD-C754FC3F50D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D2-450F-AFDD-C754FC3F5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C6-40CD-8169-59CD4D15F19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C6-40CD-8169-59CD4D15F19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C6-40CD-8169-59CD4D15F19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C6-40CD-8169-59CD4D15F19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C6-40CD-8169-59CD4D15F19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C6-40CD-8169-59CD4D15F1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'POSLOVNA STATISTIKA SA MATEMATI'!$N$4</c:f>
              <c:strCache>
                <c:ptCount val="1"/>
                <c:pt idx="0">
                  <c:v>Педагошка способност: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4E1-4EBF-A29B-682A0F1BB56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4E1-4EBF-A29B-682A0F1BB56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4E1-4EBF-A29B-682A0F1BB56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4E1-4EBF-A29B-682A0F1BB56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4E1-4EBF-A29B-682A0F1BB56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0.13636363636363635</c:v>
                </c:pt>
                <c:pt idx="3">
                  <c:v>0.59090909090909094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4E1-4EBF-A29B-682A0F1BB5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D6-4FE4-AE06-2B4A47A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D6-4FE4-AE06-2B4A47A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D6-4FE4-AE06-2B4A47A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D6-4FE4-AE06-2B4A47A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D6-4FE4-AE06-2B4A47A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D6-4FE4-AE06-2B4A47A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'POSLOVNA STATISTIKA SA MATEMATI'!$N$56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26C-455E-88B7-6CABC79BA2E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26C-455E-88B7-6CABC79BA2E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26C-455E-88B7-6CABC79BA2E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26C-455E-88B7-6CABC79BA2E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26C-455E-88B7-6CABC79BA2E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26C-455E-88B7-6CABC79BA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tx>
            <c:strRef>
              <c:f>'POSLOVNA STATISTIKA SA MATEMATI'!$N$52</c:f>
              <c:strCache>
                <c:ptCount val="1"/>
                <c:pt idx="0">
                  <c:v>Како оцењујете квалитет уџбеника: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439-4A94-A75D-4CEC96E7DD7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439-4A94-A75D-4CEC96E7DD7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439-4A94-A75D-4CEC96E7DD7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439-4A94-A75D-4CEC96E7DD7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439-4A94-A75D-4CEC96E7DD7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'POSLOVNA STATISTIKA SA MATEMATI'!$O$58:$S$58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39-4A94-A75D-4CEC96E7DD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tx>
            <c:strRef>
              <c:f>'POSLOVNA STATISTIKA SA MATEMATI'!$N$100</c:f>
              <c:strCache>
                <c:ptCount val="1"/>
                <c:pt idx="0">
                  <c:v>Предавања / вежбе похађам: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72-4024-91B2-3FBE32D823F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72-4024-91B2-3FBE32D823F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72-4024-91B2-3FBE32D823F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'POSLOVNA STATISTIKA SA MATEMATI'!$O$100:$Q$100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'POSLOVNA STATISTIKA SA MATEMATI'!$O$103:$Q$103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0.45454545454545453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72-4024-91B2-3FBE32D823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E77-4621-BDD5-AD665D84C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E77-4621-BDD5-AD665D84C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E77-4621-BDD5-AD665D84C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E77-4621-BDD5-AD665D84C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E77-4621-BDD5-AD665D84C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E77-4621-BDD5-AD665D84CD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7C8-4268-9207-E0BD8C10DE6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7C8-4268-9207-E0BD8C10DE6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7C8-4268-9207-E0BD8C10DE6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7C8-4268-9207-E0BD8C10DE6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7C8-4268-9207-E0BD8C10DE6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EKONOMIJA'!$D$8:$H$8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7C8-4268-9207-E0BD8C10DE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5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015-4915-9B3E-2569B766284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015-4915-9B3E-2569B766284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015-4915-9B3E-2569B766284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015-4915-9B3E-2569B766284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015-4915-9B3E-2569B766284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015-4915-9B3E-2569B76628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'MEĐUNARODNA EKONOMIJA'!$C$4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474-4BAC-AFE2-29F2E85243C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474-4BAC-AFE2-29F2E85243C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474-4BAC-AFE2-29F2E85243C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474-4BAC-AFE2-29F2E85243C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474-4BAC-AFE2-29F2E85243C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0.21212121212121213</c:v>
                </c:pt>
                <c:pt idx="3">
                  <c:v>0.42424242424242425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474-4BAC-AFE2-29F2E85243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3C1-4C50-8E9E-E4BDD34A3F1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3C1-4C50-8E9E-E4BDD34A3F1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EKONOMIJA'!$D$54:$E$54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3C1-4C50-8E9E-E4BDD34A3F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367-43D2-B515-0DD7D7817D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367-43D2-B515-0DD7D7817D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367-43D2-B515-0DD7D7817D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E30-4EF1-836C-E490E376EC6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E30-4EF1-836C-E490E376EC6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EKONOMIJA'!$D$58:$E$58</c:f>
              <c:numCache>
                <c:formatCode>0.00%</c:formatCode>
                <c:ptCount val="2"/>
                <c:pt idx="0">
                  <c:v>0.86363636363636365</c:v>
                </c:pt>
                <c:pt idx="1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30-4EF1-836C-E490E376EC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19-42C2-B31B-D04B1530B0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19-42C2-B31B-D04B1530B0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19-42C2-B31B-D04B1530B0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19-42C2-B31B-D04B1530B0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19-42C2-B31B-D04B1530B0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19-42C2-B31B-D04B1530B0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3F0-4A14-AB56-B5B6885416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3F0-4A14-AB56-B5B6885416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3F0-4A14-AB56-B5B6885416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3F0-4A14-AB56-B5B6885416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3F0-4A14-AB56-B5B6885416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0.18181818181818182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F0-4A14-AB56-B5B6885416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10-4266-B684-0A9C7AF12E3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10-4266-B684-0A9C7AF12E3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10-4266-B684-0A9C7AF12E3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10-4266-B684-0A9C7AF12E3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10-4266-B684-0A9C7AF12E3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10-4266-B684-0A9C7AF12E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'MEĐUNARODNA EKONOMIJA'!$C$108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E2-42D9-B259-74B2B6125F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E2-42D9-B259-74B2B6125F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E2-42D9-B259-74B2B6125F1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E2-42D9-B259-74B2B6125F1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E2-42D9-B259-74B2B6125F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E2-42D9-B259-74B2B6125F1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1A-4FCD-8986-D98695D7F83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1A-4FCD-8986-D98695D7F83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1A-4FCD-8986-D98695D7F83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1A-4FCD-8986-D98695D7F83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1A-4FCD-8986-D98695D7F83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0.27272727272727271</c:v>
                </c:pt>
                <c:pt idx="3">
                  <c:v>0.31818181818181818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1A-4FCD-8986-D98695D7F838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'MEĐUNARODNA EKONOMIJA'!$N$6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B08-49D4-8A3A-4A4A7373BE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B08-49D4-8A3A-4A4A7373BE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B08-49D4-8A3A-4A4A7373BE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B08-49D4-8A3A-4A4A7373BE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B08-49D4-8A3A-4A4A7373BE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B08-49D4-8A3A-4A4A7373B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149-4A78-A2A4-999FB1B7380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149-4A78-A2A4-999FB1B7380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149-4A78-A2A4-999FB1B7380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149-4A78-A2A4-999FB1B7380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149-4A78-A2A4-999FB1B7380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149-4A78-A2A4-999FB1B738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30D-4BC1-BEC7-E20ED29AD35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30D-4BC1-BEC7-E20ED29AD35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30D-4BC1-BEC7-E20ED29AD35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30D-4BC1-BEC7-E20ED29AD35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30D-4BC1-BEC7-E20ED29AD35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0.13636363636363635</c:v>
                </c:pt>
                <c:pt idx="3">
                  <c:v>0.5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30D-4BC1-BEC7-E20ED29AD35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8D0-4B31-84B5-1E3F88410D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8D0-4B31-84B5-1E3F88410D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8D0-4B31-84B5-1E3F88410D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8D0-4B31-84B5-1E3F88410D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8D0-4B31-84B5-1E3F88410D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8D0-4B31-84B5-1E3F88410D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0F2-40E0-A71D-A7566053A2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0F2-40E0-A71D-A7566053A2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0F2-40E0-A71D-A7566053A2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0F2-40E0-A71D-A7566053A2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0F2-40E0-A71D-A7566053A2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0F2-40E0-A71D-A7566053A2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21F-4827-AA47-336454DBDCF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21F-4827-AA47-336454DBDCF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21F-4827-AA47-336454DBDCF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21F-4827-AA47-336454DBDCF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21F-4827-AA47-336454DBDCF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0.59090909090909094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21F-4827-AA47-336454DBDC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93A-4C8C-95DE-6C14317CC3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93A-4C8C-95DE-6C14317CC3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93A-4C8C-95DE-6C14317CC3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'MEĐUNARODNA EKONOMIJA'!$O$100:$Q$100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'MEĐUNARODNA EKONOMIJA'!$O$103:$Q$103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0.45454545454545453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93A-4C8C-95DE-6C14317CC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8DD-4C29-9C7C-2BF49C2AE7E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8DD-4C29-9C7C-2BF49C2AE7E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8DD-4C29-9C7C-2BF49C2AE7E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8DD-4C29-9C7C-2BF49C2AE7E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8DD-4C29-9C7C-2BF49C2AE7E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8DD-4C29-9C7C-2BF49C2AE7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55-4144-8E9E-CB082CF0E5C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55-4144-8E9E-CB082CF0E5C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55-4144-8E9E-CB082CF0E5C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55-4144-8E9E-CB082CF0E5C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55-4144-8E9E-CB082CF0E5C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1'!$D$8:$H$8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55-4144-8E9E-CB082CF0E5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5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DA6-450F-AB0F-96EEB8CACC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DA6-450F-AB0F-96EEB8CACC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DA6-450F-AB0F-96EEB8CACC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DA6-450F-AB0F-96EEB8CACC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DA6-450F-AB0F-96EEB8CACC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1'!$D$10:$H$10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DA6-450F-AB0F-96EEB8CACC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17B-4AB2-B90E-C9F211498C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17B-4AB2-B90E-C9F211498C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17B-4AB2-B90E-C9F211498C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17B-4AB2-B90E-C9F211498C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17B-4AB2-B90E-C9F211498C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0.21212121212121213</c:v>
                </c:pt>
                <c:pt idx="3">
                  <c:v>0.45454545454545453</c:v>
                </c:pt>
                <c:pt idx="4">
                  <c:v>0.30303030303030304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17B-4AB2-B90E-C9F211498C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D0C-4153-B2A5-A4B23BFDF17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D0C-4153-B2A5-A4B23BFDF17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1'!$D$54:$E$54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D0C-4153-B2A5-A4B23BFDF17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C4-44EC-98C0-9F422EB28CF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C4-44EC-98C0-9F422EB28CF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1'!$D$56:$E$56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6C4-44EC-98C0-9F422EB28C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73E-4868-A8F5-5B7E60872CF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73E-4868-A8F5-5B7E60872CF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1'!$D$58:$E$58</c:f>
              <c:numCache>
                <c:formatCode>0.00%</c:formatCode>
                <c:ptCount val="2"/>
                <c:pt idx="0">
                  <c:v>0.77272727272727271</c:v>
                </c:pt>
                <c:pt idx="1">
                  <c:v>0.22727272727272727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73E-4868-A8F5-5B7E60872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A54-4A19-B998-76CF9D02597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A54-4A19-B998-76CF9D02597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A54-4A19-B998-76CF9D02597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A54-4A19-B998-76CF9D02597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A54-4A19-B998-76CF9D02597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0.21428571428571427</c:v>
                </c:pt>
                <c:pt idx="3">
                  <c:v>0.42857142857142855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A54-4A19-B998-76CF9D025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8DD-4ED3-81B6-09DD34BA84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8DD-4ED3-81B6-09DD34BA84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8DD-4ED3-81B6-09DD34BA84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8DD-4ED3-81B6-09DD34BA84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8DD-4ED3-81B6-09DD34BA84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1'!$D$104:$H$104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0.2857142857142857</c:v>
                </c:pt>
                <c:pt idx="3">
                  <c:v>0.35714285714285715</c:v>
                </c:pt>
                <c:pt idx="4">
                  <c:v>0.2857142857142857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8DD-4ED3-81B6-09DD34BA84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9FE-4245-9A5E-CC70CA72788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9FE-4245-9A5E-CC70CA72788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9FE-4245-9A5E-CC70CA72788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9FE-4245-9A5E-CC70CA72788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9FE-4245-9A5E-CC70CA72788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1'!$D$106:$H$106</c:f>
              <c:numCache>
                <c:formatCode>0.00%</c:formatCode>
                <c:ptCount val="5"/>
                <c:pt idx="0">
                  <c:v>0</c:v>
                </c:pt>
                <c:pt idx="1">
                  <c:v>7.1428571428571425E-2</c:v>
                </c:pt>
                <c:pt idx="2">
                  <c:v>0.2857142857142857</c:v>
                </c:pt>
                <c:pt idx="3">
                  <c:v>0.2857142857142857</c:v>
                </c:pt>
                <c:pt idx="4">
                  <c:v>0.35714285714285715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9FE-4245-9A5E-CC70CA7278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'ENGLESKI JEZIK 1'!$C$108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6BE-478E-8F2C-3F0BB96DF68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6BE-478E-8F2C-3F0BB96DF68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6BE-478E-8F2C-3F0BB96DF68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6BE-478E-8F2C-3F0BB96DF68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6BE-478E-8F2C-3F0BB96DF68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0.23076923076923078</c:v>
                </c:pt>
                <c:pt idx="3">
                  <c:v>0.53846153846153844</c:v>
                </c:pt>
                <c:pt idx="4">
                  <c:v>0.23076923076923078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6BE-478E-8F2C-3F0BB96DF68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93-4D5E-B598-53D69F0DDBB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93-4D5E-B598-53D69F0DDBB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93-4D5E-B598-53D69F0DDBB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93-4D5E-B598-53D69F0DDBB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93-4D5E-B598-53D69F0DDBB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1'!$D$110:$H$110</c:f>
              <c:numCache>
                <c:formatCode>0.00%</c:formatCode>
                <c:ptCount val="5"/>
                <c:pt idx="0">
                  <c:v>0</c:v>
                </c:pt>
                <c:pt idx="1">
                  <c:v>3.6363636363636362E-2</c:v>
                </c:pt>
                <c:pt idx="2">
                  <c:v>0.25454545454545452</c:v>
                </c:pt>
                <c:pt idx="3">
                  <c:v>0.4</c:v>
                </c:pt>
                <c:pt idx="4">
                  <c:v>0.30909090909090908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93-4D5E-B598-53D69F0DDBBE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'ENGLESKI JEZIK 1'!$N$6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20C-48B4-BC2C-B1088DCF59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20C-48B4-BC2C-B1088DCF59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20C-48B4-BC2C-B1088DCF59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20C-48B4-BC2C-B1088DCF59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20C-48B4-BC2C-B1088DCF59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20C-48B4-BC2C-B1088DCF59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CF8-490E-B12C-776AEE84C4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CF8-490E-B12C-776AEE84C4D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CF8-490E-B12C-776AEE84C4D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CF8-490E-B12C-776AEE84C4D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CF8-490E-B12C-776AEE84C4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CF8-490E-B12C-776AEE84C4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D43-41A3-9023-88418878AF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D43-41A3-9023-88418878AF6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D43-41A3-9023-88418878AF6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D43-41A3-9023-88418878AF6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D43-41A3-9023-88418878AF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0.13636363636363635</c:v>
                </c:pt>
                <c:pt idx="3">
                  <c:v>0.45454545454545453</c:v>
                </c:pt>
                <c:pt idx="4">
                  <c:v>0.40909090909090912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D43-41A3-9023-88418878A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C01-4956-9901-DB17A387E42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C01-4956-9901-DB17A387E42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C01-4956-9901-DB17A387E42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C01-4956-9901-DB17A387E42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C01-4956-9901-DB17A387E42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C01-4956-9901-DB17A387E4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'ENGLESKI JEZIK 1'!$N$56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4A-4CAE-B16D-58784437904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4A-4CAE-B16D-58784437904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4A-4CAE-B16D-58784437904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4A-4CAE-B16D-58784437904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4A-4CAE-B16D-58784437904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4A-4CAE-B16D-5878443790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E25-45CB-BD44-3DD41E8F450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E25-45CB-BD44-3DD41E8F450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E25-45CB-BD44-3DD41E8F450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E25-45CB-BD44-3DD41E8F450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E25-45CB-BD44-3DD41E8F450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25-45CB-BD44-3DD41E8F45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5A-4276-96AD-B910496D254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5A-4276-96AD-B910496D254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35A-4276-96AD-B910496D254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'ENGLESKI JEZIK 1'!$O$103:$Q$103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0.36363636363636365</c:v>
                </c:pt>
                <c:pt idx="2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35A-4276-96AD-B910496D254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 м'!$C$6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9F-47D6-ACEB-7787CDD2F1A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9F-47D6-ACEB-7787CDD2F1A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9F-47D6-ACEB-7787CDD2F1A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9F-47D6-ACEB-7787CDD2F1A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9F-47D6-ACEB-7787CDD2F1A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м'!$D$6:$H$6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9F-47D6-ACEB-7787CDD2F1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 м'!$C$8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4D4-4F04-923B-A5BB67BAC44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4D4-4F04-923B-A5BB67BAC44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4D4-4F04-923B-A5BB67BAC44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4D4-4F04-923B-A5BB67BAC44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4D4-4F04-923B-A5BB67BAC44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м'!$D$8:$H$8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4D4-4F04-923B-A5BB67BAC44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5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 м'!$C$10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507-4FA9-A32B-1F534DAAA88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507-4FA9-A32B-1F534DAAA88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507-4FA9-A32B-1F534DAAA88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8507-4FA9-A32B-1F534DAAA88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8507-4FA9-A32B-1F534DAAA88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507-4FA9-A32B-1F534DAAA8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1F4-4653-9C68-B3EE6E3E8A3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1F4-4653-9C68-B3EE6E3E8A3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1F4-4653-9C68-B3EE6E3E8A3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1F4-4653-9C68-B3EE6E3E8A3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1F4-4653-9C68-B3EE6E3E8A3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м'!$D$12:$H$12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0.24242424242424243</c:v>
                </c:pt>
                <c:pt idx="3">
                  <c:v>0.36363636363636365</c:v>
                </c:pt>
                <c:pt idx="4">
                  <c:v>0.30303030303030304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1F4-4653-9C68-B3EE6E3E8A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4F-4114-A442-0C73D9F7CC5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4F-4114-A442-0C73D9F7CC5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м'!$D$54:$E$54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4F-4114-A442-0C73D9F7CC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 м'!$C$56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3ED-452E-B295-52A8133A5FD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3ED-452E-B295-52A8133A5FD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м'!$D$56:$E$56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3ED-452E-B295-52A8133A5F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A07-4321-A29E-CD644913DB6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A07-4321-A29E-CD644913DB6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м'!$D$58:$E$58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07-4321-A29E-CD644913DB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 м'!$C$102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AAC-4869-BB93-B19A4CFBC5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AAC-4869-BB93-B19A4CFBC5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AAC-4869-BB93-B19A4CFBC5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AAC-4869-BB93-B19A4CFBC5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AAC-4869-BB93-B19A4CFBC5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0.4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AAC-4869-BB93-B19A4CFBC5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 м'!$C$104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657-4E1D-964E-BF74A596BA1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657-4E1D-964E-BF74A596BA1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657-4E1D-964E-BF74A596BA1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657-4E1D-964E-BF74A596BA1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657-4E1D-964E-BF74A596BA1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м'!$D$104:$H$104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0.26666666666666666</c:v>
                </c:pt>
                <c:pt idx="3">
                  <c:v>0.26666666666666666</c:v>
                </c:pt>
                <c:pt idx="4">
                  <c:v>0.4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57-4E1D-964E-BF74A596BA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'INFORMATIKA U POSLOVANJU м'!$C$106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4A-4631-8164-6E637F76E54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4A-4631-8164-6E637F76E54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4A-4631-8164-6E637F76E54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4A-4631-8164-6E637F76E54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4A-4631-8164-6E637F76E54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м'!$D$106:$H$106</c:f>
              <c:numCache>
                <c:formatCode>0.00%</c:formatCode>
                <c:ptCount val="5"/>
                <c:pt idx="0">
                  <c:v>0</c:v>
                </c:pt>
                <c:pt idx="1">
                  <c:v>6.6666666666666666E-2</c:v>
                </c:pt>
                <c:pt idx="2">
                  <c:v>0.26666666666666666</c:v>
                </c:pt>
                <c:pt idx="3">
                  <c:v>0.33333333333333331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4A-4631-8164-6E637F76E5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'INFORMATIKA U POSLOVANJU м'!$C$108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81C-4B97-A1F8-76DCA93C10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81C-4B97-A1F8-76DCA93C10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81C-4B97-A1F8-76DCA93C10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81C-4B97-A1F8-76DCA93C10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81C-4B97-A1F8-76DCA93C10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</c:v>
                </c:pt>
                <c:pt idx="3">
                  <c:v>0.4</c:v>
                </c:pt>
                <c:pt idx="4">
                  <c:v>0.2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81C-4B97-A1F8-76DCA93C100C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67-4667-A223-9592A489D5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67-4667-A223-9592A489D5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067-4667-A223-9592A489D5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067-4667-A223-9592A489D5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067-4667-A223-9592A489D5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'INFORMATIKA U POSLOVANJU м'!$D$110:$H$110</c:f>
              <c:numCache>
                <c:formatCode>0.00%</c:formatCode>
                <c:ptCount val="5"/>
                <c:pt idx="0">
                  <c:v>0</c:v>
                </c:pt>
                <c:pt idx="1">
                  <c:v>3.3333333333333333E-2</c:v>
                </c:pt>
                <c:pt idx="2">
                  <c:v>0.28333333333333333</c:v>
                </c:pt>
                <c:pt idx="3">
                  <c:v>0.35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67-4667-A223-9592A489D5E9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'MEĐUNARODNA EKONOMIJA'!$N$6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3E6-4B52-A97C-7C5F5A69CEA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3E6-4B52-A97C-7C5F5A69CEA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3E6-4B52-A97C-7C5F5A69CEA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3E6-4B52-A97C-7C5F5A69CEA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3E6-4B52-A97C-7C5F5A69CEA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EKONOMIJA'!$O$6:$S$6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3E6-4B52-A97C-7C5F5A69CE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81A-4038-BA4D-E3EA735CF8B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81A-4038-BA4D-E3EA735CF8B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81A-4038-BA4D-E3EA735CF8B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81A-4038-BA4D-E3EA735CF8B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81A-4038-BA4D-E3EA735CF8B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81A-4038-BA4D-E3EA735CF8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69B-4181-8792-CF7897B9D7B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69B-4181-8792-CF7897B9D7B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69B-4181-8792-CF7897B9D7B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69B-4181-8792-CF7897B9D7B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69B-4181-8792-CF7897B9D7B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EKONOMIJA'!$O$10:$S$10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0.13636363636363635</c:v>
                </c:pt>
                <c:pt idx="3">
                  <c:v>0.5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69B-4181-8792-CF7897B9D7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DDA-45F3-81A4-9FCBBB1B34B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DDA-45F3-81A4-9FCBBB1B34B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DDA-45F3-81A4-9FCBBB1B34B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DDA-45F3-81A4-9FCBBB1B34B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DDA-45F3-81A4-9FCBBB1B34B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EKONOMIJA'!$O$54:$S$54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DDA-45F3-81A4-9FCBBB1B34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'MEĐUNARODNA EKONOMIJA'!$N$56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062-42B1-809B-5AD07D92B8B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062-42B1-809B-5AD07D92B8B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062-42B1-809B-5AD07D92B8B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062-42B1-809B-5AD07D92B8B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062-42B1-809B-5AD07D92B8B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062-42B1-809B-5AD07D92B8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0B9-448A-8EB4-B9D873CA5FA6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0B9-448A-8EB4-B9D873CA5FA6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0B9-448A-8EB4-B9D873CA5FA6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0B9-448A-8EB4-B9D873CA5FA6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0B9-448A-8EB4-B9D873CA5FA6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'MEĐUNARODNA EKONOMIJA'!$O$58:$S$58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0.59090909090909094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0B9-448A-8EB4-B9D873CA5F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F7C-446A-9DF8-83D52D62B4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F7C-446A-9DF8-83D52D62B4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F7C-446A-9DF8-83D52D62B4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'MEĐUNARODNA EKONOMIJA'!$O$100:$Q$100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'MEĐUNARODNA EKONOMIJA'!$O$103:$Q$103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0.45454545454545453</c:v>
                </c:pt>
                <c:pt idx="2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F7C-446A-9DF8-83D52D62B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705-46BE-8620-A6BAB59BABC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705-46BE-8620-A6BAB59BABC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705-46BE-8620-A6BAB59BABC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705-46BE-8620-A6BAB59BABC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705-46BE-8620-A6BAB59BABC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705-46BE-8620-A6BAB59BABC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F65-4AB5-9D2C-7D5926033FD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F65-4AB5-9D2C-7D5926033FD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F65-4AB5-9D2C-7D5926033FD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F65-4AB5-9D2C-7D5926033FD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F65-4AB5-9D2C-7D5926033FD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F65-4AB5-9D2C-7D5926033F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5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E3D-40BE-B223-B0B505E406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E3D-40BE-B223-B0B505E4069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E3D-40BE-B223-B0B505E4069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E3D-40BE-B223-B0B505E4069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E3D-40BE-B223-B0B505E406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0.18181818181818182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E3D-40BE-B223-B0B505E40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D41-477E-9305-7CE491401E9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D41-477E-9305-7CE491401E9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D41-477E-9305-7CE491401E9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D41-477E-9305-7CE491401E9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D41-477E-9305-7CE491401E9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0.12121212121212122</c:v>
                </c:pt>
                <c:pt idx="3">
                  <c:v>0.42424242424242425</c:v>
                </c:pt>
                <c:pt idx="4">
                  <c:v>0.42424242424242425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D41-477E-9305-7CE491401E9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423-4C8C-9772-D3EB3FC1B8D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423-4C8C-9772-D3EB3FC1B8D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PREDUZETNIŠTVO!$D$54:$E$54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423-4C8C-9772-D3EB3FC1B8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3CA-4EEC-AEBC-F54DC44A073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3CA-4EEC-AEBC-F54DC44A073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PREDUZETNIŠTVO!$D$56:$E$56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3CA-4EEC-AEBC-F54DC44A0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40D-411D-B31B-4F5933F7AE9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40D-411D-B31B-4F5933F7AE9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PREDUZETNIŠTVO!$D$58:$E$58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40D-411D-B31B-4F5933F7AE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66D-4B7E-80AE-683FD2AA164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66D-4B7E-80AE-683FD2AA164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66D-4B7E-80AE-683FD2AA164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A66D-4B7E-80AE-683FD2AA164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A66D-4B7E-80AE-683FD2AA164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</c:v>
                </c:pt>
                <c:pt idx="4">
                  <c:v>0.33333333333333331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66D-4B7E-80AE-683FD2AA16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4F7-42DE-AE9D-99200808841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4F7-42DE-AE9D-99200808841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4F7-42DE-AE9D-99200808841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4F7-42DE-AE9D-99200808841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4F7-42DE-AE9D-99200808841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PREDUZETNIŠTVO!$D$104:$H$104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0.5</c:v>
                </c:pt>
                <c:pt idx="4">
                  <c:v>0.22222222222222221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4F7-42DE-AE9D-9920080884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703-4B8D-9E14-EDC50877D89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703-4B8D-9E14-EDC50877D89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703-4B8D-9E14-EDC50877D89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703-4B8D-9E14-EDC50877D89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703-4B8D-9E14-EDC50877D89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PREDUZETNIŠTVO!$D$106:$H$106</c:f>
              <c:numCache>
                <c:formatCode>0.00%</c:formatCode>
                <c:ptCount val="5"/>
                <c:pt idx="0">
                  <c:v>0</c:v>
                </c:pt>
                <c:pt idx="1">
                  <c:v>5.5555555555555552E-2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703-4B8D-9E14-EDC50877D8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PREDUZETNIŠTVO!$C$108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9-47B1-A54D-60E7ED51EDD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9-47B1-A54D-60E7ED51EDD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9-47B1-A54D-60E7ED51EDD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9-47B1-A54D-60E7ED51EDD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9-47B1-A54D-60E7ED51EDD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0.16666666666666666</c:v>
                </c:pt>
                <c:pt idx="3">
                  <c:v>0.55555555555555558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9-47B1-A54D-60E7ED51EDDA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A9A-4694-BF60-DCA7FC3CFAF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A9A-4694-BF60-DCA7FC3CFAF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A9A-4694-BF60-DCA7FC3CFAF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A9A-4694-BF60-DCA7FC3CFAF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A9A-4694-BF60-DCA7FC3CFAF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PREDUZETNIŠTVO!$D$110:$H$110</c:f>
              <c:numCache>
                <c:formatCode>0.00%</c:formatCode>
                <c:ptCount val="5"/>
                <c:pt idx="0">
                  <c:v>0</c:v>
                </c:pt>
                <c:pt idx="1">
                  <c:v>2.7777777777777776E-2</c:v>
                </c:pt>
                <c:pt idx="2">
                  <c:v>0.19444444444444445</c:v>
                </c:pt>
                <c:pt idx="3">
                  <c:v>0.5</c:v>
                </c:pt>
                <c:pt idx="4">
                  <c:v>0.27777777777777779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A9A-4694-BF60-DCA7FC3CFAF3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PREDUZETNIŠTVO!$N$6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B4-4B12-AC55-46A99B2E780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B4-4B12-AC55-46A99B2E780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BB4-4B12-AC55-46A99B2E780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BB4-4B12-AC55-46A99B2E780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BB4-4B12-AC55-46A99B2E780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PREDUZETNIŠTVO!$O$6:$S$6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B4-4B12-AC55-46A99B2E78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4A1-4C2B-AC02-5E71EBCE7C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4A1-4C2B-AC02-5E71EBCE7C0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4A1-4C2B-AC02-5E71EBCE7C0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4A1-4C2B-AC02-5E71EBCE7C0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4A1-4C2B-AC02-5E71EBCE7C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PREDUZETNIŠTVO!$O$8:$S$8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0.72727272727272729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4A1-4C2B-AC02-5E71EBCE7C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DBD-46EB-81D2-00C8E686831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DBD-46EB-81D2-00C8E686831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DBD-46EB-81D2-00C8E686831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DBD-46EB-81D2-00C8E686831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DBD-46EB-81D2-00C8E686831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PREDUZETNIŠTVO!$O$10:$S$10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0.68181818181818177</c:v>
                </c:pt>
                <c:pt idx="4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BD-46EB-81D2-00C8E68683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5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016-4EA9-98BC-18B70C42B77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016-4EA9-98BC-18B70C42B77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016-4EA9-98BC-18B70C42B77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016-4EA9-98BC-18B70C42B77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016-4EA9-98BC-18B70C42B77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PREDUZETNIŠTVO!$O$54:$S$54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016-4EA9-98BC-18B70C42B7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PREDUZETNIŠTVO!$N$56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10B-4466-840B-7EB19F06095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10B-4466-840B-7EB19F06095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10B-4466-840B-7EB19F06095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10B-4466-840B-7EB19F06095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10B-4466-840B-7EB19F06095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PREDUZETNIŠTVO!$O$56:$S$56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10B-4466-840B-7EB19F0609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451-48B4-BC66-3FE3AA0B1DA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451-48B4-BC66-3FE3AA0B1DA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451-48B4-BC66-3FE3AA0B1DA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451-48B4-BC66-3FE3AA0B1DA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451-48B4-BC66-3FE3AA0B1DA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PREDUZETNIŠTVO!$O$58:$S$58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0.13636363636363635</c:v>
                </c:pt>
                <c:pt idx="3">
                  <c:v>0.45454545454545453</c:v>
                </c:pt>
                <c:pt idx="4">
                  <c:v>0.31818181818181818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451-48B4-BC66-3FE3AA0B1D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5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895B-48C4-88D7-4AD3F1648F3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895B-48C4-88D7-4AD3F1648F3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895B-48C4-88D7-4AD3F1648F3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PREDUZETNIŠTVO!$O$103:$Q$103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0.36363636363636365</c:v>
                </c:pt>
                <c:pt idx="2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95B-48C4-88D7-4AD3F1648F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5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C10-4309-ADDA-C4DAD45BE9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C10-4309-ADDA-C4DAD45BE9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C10-4309-ADDA-C4DAD45BE9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C10-4309-ADDA-C4DAD45BE9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C10-4309-ADDA-C4DAD45BE9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C10-4309-ADDA-C4DAD45BE9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5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EB-4A20-A920-D3089B5CD8B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EB-4A20-A920-D3089B5CD8B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EB-4A20-A920-D3089B5CD8B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EB-4A20-A920-D3089B5CD8B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EB-4A20-A920-D3089B5CD8B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EB-4A20-A920-D3089B5CD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5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146-4081-8D2E-32A666A1D63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146-4081-8D2E-32A666A1D63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146-4081-8D2E-32A666A1D63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146-4081-8D2E-32A666A1D63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146-4081-8D2E-32A666A1D63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0.27272727272727271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146-4081-8D2E-32A666A1D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8FF-4087-9A70-EC1205D4248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8FF-4087-9A70-EC1205D4248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8FF-4087-9A70-EC1205D4248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8FF-4087-9A70-EC1205D4248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8FF-4087-9A70-EC1205D4248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0.18181818181818182</c:v>
                </c:pt>
                <c:pt idx="3">
                  <c:v>0.33333333333333331</c:v>
                </c:pt>
                <c:pt idx="4">
                  <c:v>0.45454545454545453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8FF-4087-9A70-EC1205D424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5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BFF-45DA-AC23-A60593BA5EE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BFF-45DA-AC23-A60593BA5EE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PONAŠANJA'!$D$54:$E$54</c:f>
              <c:numCache>
                <c:formatCode>0.00%</c:formatCode>
                <c:ptCount val="2"/>
                <c:pt idx="0">
                  <c:v>0.81818181818181823</c:v>
                </c:pt>
                <c:pt idx="1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BFF-45DA-AC23-A60593BA5E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020-42DE-80BF-8A55E456B60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020-42DE-80BF-8A55E456B60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PONAŠANJA'!$D$56:$E$56</c:f>
              <c:numCache>
                <c:formatCode>0.00%</c:formatCode>
                <c:ptCount val="2"/>
                <c:pt idx="0">
                  <c:v>0.90909090909090906</c:v>
                </c:pt>
                <c:pt idx="1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20-42DE-80BF-8A55E456B6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AEB-41BB-A298-57D60E202A2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AEB-41BB-A298-57D60E202A2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PONAŠANJA'!$D$58:$E$58</c:f>
              <c:numCache>
                <c:formatCode>0.00%</c:formatCode>
                <c:ptCount val="2"/>
                <c:pt idx="0">
                  <c:v>0.86363636363636365</c:v>
                </c:pt>
                <c:pt idx="1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EB-41BB-A298-57D60E202A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5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PONAŠANJA'!$C$102</c:f>
              <c:strCache>
                <c:ptCount val="1"/>
                <c:pt idx="0">
                  <c:v>Којом оценом би оценили интерактивност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7D1-4919-8FC3-8C5B84B74DA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7D1-4919-8FC3-8C5B84B74DA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7D1-4919-8FC3-8C5B84B74DA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7D1-4919-8FC3-8C5B84B74DA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7D1-4919-8FC3-8C5B84B74DA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7D1-4919-8FC3-8C5B84B74D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5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PONAŠANJA'!$C$104</c:f>
              <c:strCache>
                <c:ptCount val="1"/>
                <c:pt idx="0">
                  <c:v>Колико су примери из праксе присутни у настави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A19-487B-AB4F-D2A5BB5F74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A19-487B-AB4F-D2A5BB5F74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A19-487B-AB4F-D2A5BB5F74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A19-487B-AB4F-D2A5BB5F74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A19-487B-AB4F-D2A5BB5F74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0.18181818181818182</c:v>
                </c:pt>
                <c:pt idx="4">
                  <c:v>0.54545454545454541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A19-487B-AB4F-D2A5BB5F74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5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'KULTURA POSLOVNOG PONAŠANJA'!$C$106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023-4404-99BC-F3CA2D5A769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023-4404-99BC-F3CA2D5A769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023-4404-99BC-F3CA2D5A769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023-4404-99BC-F3CA2D5A769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023-4404-99BC-F3CA2D5A769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023-4404-99BC-F3CA2D5A76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'KULTURA POSLOVNOG PONAŠANJA'!$C$108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1B7-48AB-B85E-EB80D6BDC900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1B7-48AB-B85E-EB80D6BDC900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1B7-48AB-B85E-EB80D6BDC900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1B7-48AB-B85E-EB80D6BDC900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1B7-48AB-B85E-EB80D6BDC900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PONAŠANJA'!$D$108:$H$108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0.45454545454545453</c:v>
                </c:pt>
                <c:pt idx="3">
                  <c:v>0.18181818181818182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1B7-48AB-B85E-EB80D6BDC900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60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D094-4B2F-9C12-10FD8D7F2A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D094-4B2F-9C12-10FD8D7F2A0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D094-4B2F-9C12-10FD8D7F2A0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D094-4B2F-9C12-10FD8D7F2A0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D094-4B2F-9C12-10FD8D7F2A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'KULTURA POSLOVNOG PONAŠANJA'!$D$110:$H$110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0.25</c:v>
                </c:pt>
                <c:pt idx="3">
                  <c:v>0.29545454545454547</c:v>
                </c:pt>
                <c:pt idx="4">
                  <c:v>0.40909090909090912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094-4B2F-9C12-10FD8D7F2A04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60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'EKOLOŠKI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600-46E4-8AFF-820571FAF06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600-46E4-8AFF-820571FAF06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600-46E4-8AFF-820571FAF06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600-46E4-8AFF-820571FAF06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600-46E4-8AFF-820571FAF06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600-46E4-8AFF-820571FAF0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0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9E-484A-BA3C-F0486689C47F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9E-484A-BA3C-F0486689C47F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9E-484A-BA3C-F0486689C47F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9E-484A-BA3C-F0486689C47F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9E-484A-BA3C-F0486689C47F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9E-484A-BA3C-F0486689C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0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3D93-476D-99DB-68E6EDE928E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3D93-476D-99DB-68E6EDE928E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3D93-476D-99DB-68E6EDE928E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3D93-476D-99DB-68E6EDE928E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3D93-476D-99DB-68E6EDE928E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0.27272727272727271</c:v>
                </c:pt>
                <c:pt idx="3">
                  <c:v>0.40909090909090912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D93-476D-99DB-68E6EDE928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60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B32-44CE-81E4-5AEFC92FECC3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B32-44CE-81E4-5AEFC92FECC3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B32-44CE-81E4-5AEFC92FECC3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B32-44CE-81E4-5AEFC92FECC3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B32-44CE-81E4-5AEFC92FECC3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0.36363636363636365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B32-44CE-81E4-5AEFC92FECC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0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0EA-442B-848C-0BB2B4E25BE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0EA-442B-848C-0BB2B4E25BE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0EA-442B-848C-0BB2B4E25BE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0EA-442B-848C-0BB2B4E25BE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0EA-442B-848C-0BB2B4E25BE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0.63636363636363635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0EA-442B-848C-0BB2B4E25B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0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52E1-4126-A539-9CDD0CFF2C0C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52E1-4126-A539-9CDD0CFF2C0C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52E1-4126-A539-9CDD0CFF2C0C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52E1-4126-A539-9CDD0CFF2C0C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52E1-4126-A539-9CDD0CFF2C0C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0.31818181818181818</c:v>
                </c:pt>
                <c:pt idx="3">
                  <c:v>0.5</c:v>
                </c:pt>
                <c:pt idx="4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2E1-4126-A539-9CDD0CFF2C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60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EEA-4B7D-8EA5-D3E5F5D5492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EEA-4B7D-8EA5-D3E5F5D5492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AEEA-4B7D-8EA5-D3E5F5D5492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'EKOLOŠKI MENADŽMENT'!$O$100:$Q$100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'EKOLOŠKI MENADŽMENT'!$O$103:$Q$103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0.27272727272727271</c:v>
                </c:pt>
                <c:pt idx="2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EEA-4B7D-8EA5-D3E5F5D54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charts/chart60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MENADŽMENT'!$C$6</c:f>
              <c:strCache>
                <c:ptCount val="1"/>
                <c:pt idx="0">
                  <c:v>Стимулисање студентског интересовања за градиво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957-46A3-857B-3B75A258D3C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957-46A3-857B-3B75A258D3C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957-46A3-857B-3B75A258D3C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957-46A3-857B-3B75A258D3C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957-46A3-857B-3B75A258D3C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MENADŽMENT'!$D$6:$H$6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957-46A3-857B-3B75A258D3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11" l="0.70000000000000062" r="0.70000000000000062" t="0.75000000000000211" header="0.30000000000000032" footer="0.30000000000000032"/>
    <c:pageSetup/>
  </c:printSettings>
</c:chartSpace>
</file>

<file path=xl/charts/chart6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2114080493685612"/>
          <c:y val="0.27572189505723549"/>
          <c:w val="0.46048930179230807"/>
          <c:h val="0.67767385694435256"/>
        </c:manualLayout>
      </c:layout>
      <c:pieChart>
        <c:varyColors val="1"/>
        <c:ser>
          <c:idx val="0"/>
          <c:order val="0"/>
          <c:tx>
            <c:strRef>
              <c:f>'EKOLOŠKI MENADŽMENT'!$C$8</c:f>
              <c:strCache>
                <c:ptCount val="1"/>
                <c:pt idx="0">
                  <c:v>Контакт са студентима у току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C5F6-49E1-98EA-97174FEC97CE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C5F6-49E1-98EA-97174FEC97CE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C5F6-49E1-98EA-97174FEC97CE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C5F6-49E1-98EA-97174FEC97CE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C5F6-49E1-98EA-97174FEC97CE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MENADŽMENT'!$D$8:$H$8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9.0909090909090912E-2</c:v>
                </c:pt>
                <c:pt idx="3">
                  <c:v>0.63636363636363635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5F6-49E1-98EA-97174FEC9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 orientation="portrait"/>
  </c:printSettings>
</c:chartSpace>
</file>

<file path=xl/charts/chart6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MENADŽMENT'!$C$10</c:f>
              <c:strCache>
                <c:ptCount val="1"/>
                <c:pt idx="0">
                  <c:v>Спремност за сарадњу са студентима ван наставе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D17-4D2A-805B-B6CFF543C37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D17-4D2A-805B-B6CFF543C37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1D17-4D2A-805B-B6CFF543C37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1D17-4D2A-805B-B6CFF543C37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1D17-4D2A-805B-B6CFF543C37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MENADŽMENT'!$D$10:$H$10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0.54545454545454541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17-4D2A-805B-B6CFF543C3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Професионалност и коректност комуникације наставник - студент: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797079343505864"/>
          <c:y val="0.36668951700756336"/>
          <c:w val="0.4032066929133859"/>
          <c:h val="0.67146261748112834"/>
        </c:manualLayout>
      </c:layout>
      <c:pieChart>
        <c:varyColors val="1"/>
        <c:ser>
          <c:idx val="0"/>
          <c:order val="0"/>
          <c:tx>
            <c:strRef>
              <c:f>'EKOLOŠKI MENADŽMENT'!$C$4</c:f>
              <c:strCache>
                <c:ptCount val="1"/>
                <c:pt idx="0">
                  <c:v>Професионалност и корективност комуникације наставник - студент: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4DF4-4E0C-A364-81BFF1A9BD7D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4DF4-4E0C-A364-81BFF1A9BD7D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4DF4-4E0C-A364-81BFF1A9BD7D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4DF4-4E0C-A364-81BFF1A9BD7D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4DF4-4E0C-A364-81BFF1A9BD7D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MENADŽMENT'!$D$12:$H$12</c:f>
              <c:numCache>
                <c:formatCode>0.00%</c:formatCode>
                <c:ptCount val="5"/>
                <c:pt idx="0">
                  <c:v>0</c:v>
                </c:pt>
                <c:pt idx="1">
                  <c:v>3.0303030303030304E-2</c:v>
                </c:pt>
                <c:pt idx="2">
                  <c:v>0.15151515151515152</c:v>
                </c:pt>
                <c:pt idx="3">
                  <c:v>0.51515151515151514</c:v>
                </c:pt>
                <c:pt idx="4">
                  <c:v>0.30303030303030304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DF4-4E0C-A364-81BFF1A9BD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836395443"/>
          <c:y val="0.39727229142796777"/>
          <c:w val="7.9127748092057096E-2"/>
          <c:h val="0.41824431388800859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sr-Cyrl-CS" sz="1400"/>
              <a:t>По унапред утврђеном временском распореду извођења наставе (предавања, вежбе, консултације, испити)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102D-4885-8223-B65C66D315D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102D-4885-8223-B65C66D315D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MENADŽMENT'!$D$54:$E$54</c:f>
              <c:numCache>
                <c:formatCode>0.00%</c:formatCode>
                <c:ptCount val="2"/>
                <c:pt idx="0">
                  <c:v>1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02D-4885-8223-B65C66D31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MENADŽMENT'!$C$56</c:f>
              <c:strCache>
                <c:ptCount val="1"/>
                <c:pt idx="0">
                  <c:v>По унапред утврђеном садржају - предметима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A40D-4D05-A8CA-394939A00AB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A40D-4D05-A8CA-394939A00AB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MENADŽMENT'!$D$56:$E$56</c:f>
              <c:numCache>
                <c:formatCode>0.00%</c:formatCode>
                <c:ptCount val="2"/>
                <c:pt idx="0">
                  <c:v>0.72727272727272729</c:v>
                </c:pt>
                <c:pt idx="1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0D-4D05-A8CA-394939A00A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План наставе се реализује:</a:t>
            </a:r>
          </a:p>
        </c:rich>
      </c:tx>
      <c:overlay val="0"/>
    </c:title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347-40AB-90CA-FD62ACEAA70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347-40AB-90CA-FD62ACEAA70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MENADŽMENT'!$D$58:$E$58</c:f>
              <c:numCache>
                <c:formatCode>0.00%</c:formatCode>
                <c:ptCount val="2"/>
                <c:pt idx="0">
                  <c:v>0.86363636363636365</c:v>
                </c:pt>
                <c:pt idx="1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347-40AB-90CA-FD62ACEAA7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E5F-4DC8-8711-411D3ACF27E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E5F-4DC8-8711-411D3ACF27E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E5F-4DC8-8711-411D3ACF27E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E5F-4DC8-8711-411D3ACF27E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E5F-4DC8-8711-411D3ACF27E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MENADŽMENT'!$D$102:$H$102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E5F-4DC8-8711-411D3ACF27E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26E9-483A-B508-22E82016620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26E9-483A-B508-22E82016620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26E9-483A-B508-22E82016620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26E9-483A-B508-22E82016620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26E9-483A-B508-22E82016620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MENADŽMENT'!$D$104:$H$104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0.27272727272727271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E9-483A-B508-22E8201662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MENADŽMENT'!$C$106</c:f>
              <c:strCache>
                <c:ptCount val="1"/>
                <c:pt idx="0">
                  <c:v>Колико Вас настава подстиче на креативност и самосталност у раду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DE2-4ABA-9C62-695C7243F7F8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DE2-4ABA-9C62-695C7243F7F8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DE2-4ABA-9C62-695C7243F7F8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DE2-4ABA-9C62-695C7243F7F8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DE2-4ABA-9C62-695C7243F7F8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MENADŽMENT'!$D$106:$H$106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9.0909090909090912E-2</c:v>
                </c:pt>
                <c:pt idx="3">
                  <c:v>0.45454545454545453</c:v>
                </c:pt>
                <c:pt idx="4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DE2-4ABA-9C62-695C7243F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Да ли стечена знања можете применити у пракси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57"/>
        </c:manualLayout>
      </c:layout>
      <c:pieChart>
        <c:varyColors val="1"/>
        <c:ser>
          <c:idx val="0"/>
          <c:order val="0"/>
          <c:tx>
            <c:strRef>
              <c:f>'EKOLOŠKI MENADŽMENT'!$C$108</c:f>
              <c:strCache>
                <c:ptCount val="1"/>
                <c:pt idx="0">
                  <c:v>Да ли стечена знања можете применити у пракси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770F-475E-92C0-9A8DA3A26D52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770F-475E-92C0-9A8DA3A26D52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770F-475E-92C0-9A8DA3A26D52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770F-475E-92C0-9A8DA3A26D52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770F-475E-92C0-9A8DA3A26D52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MENADŽMENT'!$D$108:$H$108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0.27272727272727271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70F-475E-92C0-9A8DA3A26D52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6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sr-Cyrl-CS"/>
              <a:t>Креативност и пременљивост:</a:t>
            </a:r>
            <a:endParaRPr lang="en-US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6204330708661416"/>
          <c:y val="0.27991495719631232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D5-4E0D-A011-905977577D41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D5-4E0D-A011-905977577D41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D5-4E0D-A011-905977577D41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9AD5-4E0D-A011-905977577D41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9AD5-4E0D-A011-905977577D41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MENADŽMENT'!$D$110:$H$110</c:f>
              <c:numCache>
                <c:formatCode>0.00%</c:formatCode>
                <c:ptCount val="5"/>
                <c:pt idx="0">
                  <c:v>0</c:v>
                </c:pt>
                <c:pt idx="1">
                  <c:v>6.8181818181818177E-2</c:v>
                </c:pt>
                <c:pt idx="2">
                  <c:v>0.22727272727272727</c:v>
                </c:pt>
                <c:pt idx="3">
                  <c:v>0.36363636363636365</c:v>
                </c:pt>
                <c:pt idx="4">
                  <c:v>0.34090909090909088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AD5-4E0D-A011-905977577D41}"/>
            </c:ext>
          </c:extLst>
        </c:ser>
        <c:dLbls>
          <c:dLblPos val="bestFit"/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txPr>
    <a:bodyPr/>
    <a:lstStyle/>
    <a:p>
      <a:pPr>
        <a:defRPr sz="900"/>
      </a:pPr>
      <a:endParaRPr lang="en-US"/>
    </a:p>
  </c:txPr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6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8973234964899297"/>
          <c:y val="0.295031503286805"/>
          <c:w val="0.4375004768376779"/>
          <c:h val="0.60869657520225029"/>
        </c:manualLayout>
      </c:layout>
      <c:pieChart>
        <c:varyColors val="1"/>
        <c:ser>
          <c:idx val="0"/>
          <c:order val="0"/>
          <c:tx>
            <c:strRef>
              <c:f>'EKOLOŠKI MENADŽMENT'!$N$6</c:f>
              <c:strCache>
                <c:ptCount val="1"/>
                <c:pt idx="0">
                  <c:v>Оцените разумљивост и јасноћу у објашњавању 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271-4D6F-8ACC-ACA7298523FB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271-4D6F-8ACC-ACA7298523FB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271-4D6F-8ACC-ACA7298523FB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271-4D6F-8ACC-ACA7298523FB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271-4D6F-8ACC-ACA7298523FB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MENADŽMENT'!$O$6:$S$6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0.18181818181818182</c:v>
                </c:pt>
                <c:pt idx="3">
                  <c:v>0.45454545454545453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271-4D6F-8ACC-ACA7298523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33" l="0.70000000000000062" r="0.70000000000000062" t="0.75000000000000233" header="0.30000000000000032" footer="0.30000000000000032"/>
    <c:pageSetup/>
  </c:printSettings>
</c:chartSpace>
</file>

<file path=xl/charts/chart6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MENADŽMENT'!$N$8</c:f>
              <c:strCache>
                <c:ptCount val="1"/>
                <c:pt idx="0">
                  <c:v>Како оцењујете педагошку способност наставника / сарадника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FFD1-4620-A11C-67472D8A7FD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FFD1-4620-A11C-67472D8A7FD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FFD1-4620-A11C-67472D8A7FD4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FFD1-4620-A11C-67472D8A7FD4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FFD1-4620-A11C-67472D8A7FD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MENADŽMENT'!$O$8:$S$8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0.36363636363636365</c:v>
                </c:pt>
                <c:pt idx="3">
                  <c:v>0.36363636363636365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FD1-4620-A11C-67472D8A7FD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 orientation="portrait"/>
  </c:printSettings>
</c:chartSpace>
</file>

<file path=xl/charts/chart6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Педагошка сопосбност: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37"/>
          <c:w val="0.4032066929133859"/>
          <c:h val="0.67146261748112857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E025-4E6B-85A6-B10788F264E9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E025-4E6B-85A6-B10788F264E9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E025-4E6B-85A6-B10788F264E9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E025-4E6B-85A6-B10788F264E9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E025-4E6B-85A6-B10788F264E9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MENADŽMENT'!$O$10:$S$10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0.27272727272727271</c:v>
                </c:pt>
                <c:pt idx="3">
                  <c:v>0.40909090909090912</c:v>
                </c:pt>
                <c:pt idx="4">
                  <c:v>0.27272727272727271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025-4E6B-85A6-B10788F264E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2729308056982853"/>
          <c:y val="0.39727228540876836"/>
          <c:w val="0.15604019430756011"/>
          <c:h val="0.4182443861184018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" l="0.70000000000000062" r="0.70000000000000062" t="0.750000000000003" header="0.30000000000000032" footer="0.30000000000000032"/>
    <c:pageSetup orientation="portrait"/>
  </c:printSettings>
</c:chartSpace>
</file>

<file path=xl/charts/chart6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MENADŽMENT'!$N$54</c:f>
              <c:strCache>
                <c:ptCount val="1"/>
                <c:pt idx="0">
                  <c:v>По садржају (савременост)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0BCC-4919-A4B0-834AC6103B75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0BCC-4919-A4B0-834AC6103B75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0BCC-4919-A4B0-834AC6103B75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0BCC-4919-A4B0-834AC6103B75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0BCC-4919-A4B0-834AC6103B75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MENADŽMENT'!$O$54:$S$54</c:f>
              <c:numCache>
                <c:formatCode>0.00%</c:formatCode>
                <c:ptCount val="5"/>
                <c:pt idx="0">
                  <c:v>0</c:v>
                </c:pt>
                <c:pt idx="1">
                  <c:v>9.0909090909090912E-2</c:v>
                </c:pt>
                <c:pt idx="2">
                  <c:v>0.36363636363636365</c:v>
                </c:pt>
                <c:pt idx="3">
                  <c:v>0.36363636363636365</c:v>
                </c:pt>
                <c:pt idx="4">
                  <c:v>0.18181818181818182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BCC-4919-A4B0-834AC6103B7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charts/chart6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txPr>
        <a:bodyPr/>
        <a:lstStyle/>
        <a:p>
          <a:pPr>
            <a:defRPr sz="1600"/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'EKOLOŠKI MENADŽMENT'!$N$56</c:f>
              <c:strCache>
                <c:ptCount val="1"/>
                <c:pt idx="0">
                  <c:v>По структури (примери, питања)</c:v>
                </c:pt>
              </c:strCache>
            </c:strRef>
          </c:tx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B749-4670-909F-943CC28CFA0A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B749-4670-909F-943CC28CFA0A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B749-4670-909F-943CC28CFA0A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B749-4670-909F-943CC28CFA0A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B749-4670-909F-943CC28CFA0A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MENADŽMENT'!$O$56:$S$56</c:f>
              <c:numCache>
                <c:formatCode>0.00%</c:formatCode>
                <c:ptCount val="5"/>
                <c:pt idx="0">
                  <c:v>0</c:v>
                </c:pt>
                <c:pt idx="1">
                  <c:v>0</c:v>
                </c:pt>
                <c:pt idx="2">
                  <c:v>0.27272727272727271</c:v>
                </c:pt>
                <c:pt idx="3">
                  <c:v>0.63636363636363635</c:v>
                </c:pt>
                <c:pt idx="4">
                  <c:v>9.0909090909090912E-2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749-4670-909F-943CC28CFA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278" l="0.70000000000000062" r="0.70000000000000062" t="0.75000000000000278" header="0.30000000000000032" footer="0.30000000000000032"/>
    <c:pageSetup orientation="portrait"/>
  </c:printSettings>
</c:chartSpace>
</file>

<file path=xl/charts/chart6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Како оцењујете квалитет уџбеника: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288717274701148"/>
          <c:y val="0.26587757734655354"/>
          <c:w val="0.4032066929133859"/>
          <c:h val="0.6714626174811289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6992-4274-8E8D-02B41A2456E7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6992-4274-8E8D-02B41A2456E7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6992-4274-8E8D-02B41A2456E7}"/>
              </c:ext>
            </c:extLst>
          </c:dPt>
          <c:dPt>
            <c:idx val="3"/>
            <c:bubble3D val="0"/>
            <c:extLst>
              <c:ext xmlns:c16="http://schemas.microsoft.com/office/drawing/2014/chart" uri="{C3380CC4-5D6E-409C-BE32-E72D297353CC}">
                <c16:uniqueId val="{00000003-6992-4274-8E8D-02B41A2456E7}"/>
              </c:ext>
            </c:extLst>
          </c:dPt>
          <c:dPt>
            <c:idx val="4"/>
            <c:bubble3D val="0"/>
            <c:extLst>
              <c:ext xmlns:c16="http://schemas.microsoft.com/office/drawing/2014/chart" uri="{C3380CC4-5D6E-409C-BE32-E72D297353CC}">
                <c16:uniqueId val="{00000004-6992-4274-8E8D-02B41A2456E7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val>
            <c:numRef>
              <c:f>'EKOLOŠKI MENADŽMENT'!$O$58:$S$58</c:f>
              <c:numCache>
                <c:formatCode>0.00%</c:formatCode>
                <c:ptCount val="5"/>
                <c:pt idx="0">
                  <c:v>0</c:v>
                </c:pt>
                <c:pt idx="1">
                  <c:v>4.5454545454545456E-2</c:v>
                </c:pt>
                <c:pt idx="2">
                  <c:v>0.31818181818181818</c:v>
                </c:pt>
                <c:pt idx="3">
                  <c:v>0.5</c:v>
                </c:pt>
                <c:pt idx="4">
                  <c:v>0.13636363636363635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992-4274-8E8D-02B41A245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22" l="0.70000000000000062" r="0.70000000000000062" t="0.75000000000000322" header="0.30000000000000032" footer="0.30000000000000032"/>
    <c:pageSetup orientation="portrait"/>
  </c:printSettings>
</c:chartSpace>
</file>

<file path=xl/charts/chart6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/>
            </a:pPr>
            <a:r>
              <a:rPr lang="sr-Cyrl-CS" sz="1600"/>
              <a:t>Предавања / вежбе похађам:</a:t>
            </a:r>
            <a:endParaRPr lang="en-US" sz="1600"/>
          </a:p>
        </c:rich>
      </c:tx>
      <c:overlay val="1"/>
    </c:title>
    <c:autoTitleDeleted val="0"/>
    <c:plotArea>
      <c:layout>
        <c:manualLayout>
          <c:layoutTarget val="inner"/>
          <c:xMode val="edge"/>
          <c:yMode val="edge"/>
          <c:x val="0.1405281228005"/>
          <c:y val="0.27794873089315242"/>
          <c:w val="0.4032066929133859"/>
          <c:h val="0.67146261748112912"/>
        </c:manualLayout>
      </c:layout>
      <c:pieChart>
        <c:varyColors val="1"/>
        <c:ser>
          <c:idx val="0"/>
          <c:order val="0"/>
          <c:explosion val="25"/>
          <c:dPt>
            <c:idx val="0"/>
            <c:bubble3D val="0"/>
            <c:extLst>
              <c:ext xmlns:c16="http://schemas.microsoft.com/office/drawing/2014/chart" uri="{C3380CC4-5D6E-409C-BE32-E72D297353CC}">
                <c16:uniqueId val="{00000000-9A51-4C9F-ADAB-9D360D983214}"/>
              </c:ext>
            </c:extLst>
          </c:dPt>
          <c:dPt>
            <c:idx val="1"/>
            <c:bubble3D val="0"/>
            <c:extLst>
              <c:ext xmlns:c16="http://schemas.microsoft.com/office/drawing/2014/chart" uri="{C3380CC4-5D6E-409C-BE32-E72D297353CC}">
                <c16:uniqueId val="{00000001-9A51-4C9F-ADAB-9D360D983214}"/>
              </c:ext>
            </c:extLst>
          </c:dPt>
          <c:dPt>
            <c:idx val="2"/>
            <c:bubble3D val="0"/>
            <c:extLst>
              <c:ext xmlns:c16="http://schemas.microsoft.com/office/drawing/2014/chart" uri="{C3380CC4-5D6E-409C-BE32-E72D297353CC}">
                <c16:uniqueId val="{00000002-9A51-4C9F-ADAB-9D360D983214}"/>
              </c:ext>
            </c:extLst>
          </c:dPt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'EKOLOŠKI MENADŽMENT'!$O$100:$Q$100</c:f>
              <c:strCache>
                <c:ptCount val="3"/>
                <c:pt idx="0">
                  <c:v>Редовно &gt; 80%</c:v>
                </c:pt>
                <c:pt idx="1">
                  <c:v>Повремено око 50%</c:v>
                </c:pt>
                <c:pt idx="2">
                  <c:v>Ретко &lt; 30%</c:v>
                </c:pt>
              </c:strCache>
            </c:strRef>
          </c:cat>
          <c:val>
            <c:numRef>
              <c:f>'EKOLOŠKI MENADŽMENT'!$O$103:$Q$103</c:f>
              <c:numCache>
                <c:formatCode>0.00%</c:formatCode>
                <c:ptCount val="3"/>
                <c:pt idx="0">
                  <c:v>0.36363636363636365</c:v>
                </c:pt>
                <c:pt idx="1">
                  <c:v>0.27272727272727271</c:v>
                </c:pt>
                <c:pt idx="2">
                  <c:v>0.36363636363636365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A51-4C9F-ADAB-9D360D9832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65539378847131857"/>
          <c:y val="0.39305408140596848"/>
          <c:w val="0.30543277858641837"/>
          <c:h val="0.22603641629435817"/>
        </c:manualLayout>
      </c:layout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.xml"/><Relationship Id="rId13" Type="http://schemas.openxmlformats.org/officeDocument/2006/relationships/chart" Target="../charts/chart32.xml"/><Relationship Id="rId18" Type="http://schemas.openxmlformats.org/officeDocument/2006/relationships/chart" Target="../charts/chart37.xml"/><Relationship Id="rId3" Type="http://schemas.openxmlformats.org/officeDocument/2006/relationships/chart" Target="../charts/chart22.xml"/><Relationship Id="rId7" Type="http://schemas.openxmlformats.org/officeDocument/2006/relationships/chart" Target="../charts/chart26.xml"/><Relationship Id="rId12" Type="http://schemas.openxmlformats.org/officeDocument/2006/relationships/chart" Target="../charts/chart31.xml"/><Relationship Id="rId17" Type="http://schemas.openxmlformats.org/officeDocument/2006/relationships/chart" Target="../charts/chart36.xml"/><Relationship Id="rId2" Type="http://schemas.openxmlformats.org/officeDocument/2006/relationships/chart" Target="../charts/chart21.xml"/><Relationship Id="rId16" Type="http://schemas.openxmlformats.org/officeDocument/2006/relationships/chart" Target="../charts/chart35.xml"/><Relationship Id="rId1" Type="http://schemas.openxmlformats.org/officeDocument/2006/relationships/chart" Target="../charts/chart20.xml"/><Relationship Id="rId6" Type="http://schemas.openxmlformats.org/officeDocument/2006/relationships/chart" Target="../charts/chart25.xml"/><Relationship Id="rId11" Type="http://schemas.openxmlformats.org/officeDocument/2006/relationships/chart" Target="../charts/chart30.xml"/><Relationship Id="rId5" Type="http://schemas.openxmlformats.org/officeDocument/2006/relationships/chart" Target="../charts/chart24.xml"/><Relationship Id="rId15" Type="http://schemas.openxmlformats.org/officeDocument/2006/relationships/chart" Target="../charts/chart34.xml"/><Relationship Id="rId10" Type="http://schemas.openxmlformats.org/officeDocument/2006/relationships/chart" Target="../charts/chart29.xml"/><Relationship Id="rId19" Type="http://schemas.openxmlformats.org/officeDocument/2006/relationships/chart" Target="../charts/chart38.xml"/><Relationship Id="rId4" Type="http://schemas.openxmlformats.org/officeDocument/2006/relationships/chart" Target="../charts/chart23.xml"/><Relationship Id="rId9" Type="http://schemas.openxmlformats.org/officeDocument/2006/relationships/chart" Target="../charts/chart28.xml"/><Relationship Id="rId14" Type="http://schemas.openxmlformats.org/officeDocument/2006/relationships/chart" Target="../charts/chart33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.xml"/><Relationship Id="rId13" Type="http://schemas.openxmlformats.org/officeDocument/2006/relationships/chart" Target="../charts/chart51.xml"/><Relationship Id="rId18" Type="http://schemas.openxmlformats.org/officeDocument/2006/relationships/chart" Target="../charts/chart56.xml"/><Relationship Id="rId3" Type="http://schemas.openxmlformats.org/officeDocument/2006/relationships/chart" Target="../charts/chart41.xml"/><Relationship Id="rId7" Type="http://schemas.openxmlformats.org/officeDocument/2006/relationships/chart" Target="../charts/chart45.xml"/><Relationship Id="rId12" Type="http://schemas.openxmlformats.org/officeDocument/2006/relationships/chart" Target="../charts/chart50.xml"/><Relationship Id="rId17" Type="http://schemas.openxmlformats.org/officeDocument/2006/relationships/chart" Target="../charts/chart55.xml"/><Relationship Id="rId2" Type="http://schemas.openxmlformats.org/officeDocument/2006/relationships/chart" Target="../charts/chart40.xml"/><Relationship Id="rId16" Type="http://schemas.openxmlformats.org/officeDocument/2006/relationships/chart" Target="../charts/chart54.xml"/><Relationship Id="rId1" Type="http://schemas.openxmlformats.org/officeDocument/2006/relationships/chart" Target="../charts/chart39.xml"/><Relationship Id="rId6" Type="http://schemas.openxmlformats.org/officeDocument/2006/relationships/chart" Target="../charts/chart44.xml"/><Relationship Id="rId11" Type="http://schemas.openxmlformats.org/officeDocument/2006/relationships/chart" Target="../charts/chart49.xml"/><Relationship Id="rId5" Type="http://schemas.openxmlformats.org/officeDocument/2006/relationships/chart" Target="../charts/chart43.xml"/><Relationship Id="rId15" Type="http://schemas.openxmlformats.org/officeDocument/2006/relationships/chart" Target="../charts/chart53.xml"/><Relationship Id="rId10" Type="http://schemas.openxmlformats.org/officeDocument/2006/relationships/chart" Target="../charts/chart48.xml"/><Relationship Id="rId19" Type="http://schemas.openxmlformats.org/officeDocument/2006/relationships/chart" Target="../charts/chart57.xml"/><Relationship Id="rId4" Type="http://schemas.openxmlformats.org/officeDocument/2006/relationships/chart" Target="../charts/chart42.xml"/><Relationship Id="rId9" Type="http://schemas.openxmlformats.org/officeDocument/2006/relationships/chart" Target="../charts/chart47.xml"/><Relationship Id="rId14" Type="http://schemas.openxmlformats.org/officeDocument/2006/relationships/chart" Target="../charts/chart52.xml"/></Relationships>
</file>

<file path=xl/drawings/_rels/drawing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5.xml"/><Relationship Id="rId13" Type="http://schemas.openxmlformats.org/officeDocument/2006/relationships/chart" Target="../charts/chart70.xml"/><Relationship Id="rId18" Type="http://schemas.openxmlformats.org/officeDocument/2006/relationships/chart" Target="../charts/chart75.xml"/><Relationship Id="rId3" Type="http://schemas.openxmlformats.org/officeDocument/2006/relationships/chart" Target="../charts/chart60.xml"/><Relationship Id="rId7" Type="http://schemas.openxmlformats.org/officeDocument/2006/relationships/chart" Target="../charts/chart64.xml"/><Relationship Id="rId12" Type="http://schemas.openxmlformats.org/officeDocument/2006/relationships/chart" Target="../charts/chart69.xml"/><Relationship Id="rId17" Type="http://schemas.openxmlformats.org/officeDocument/2006/relationships/chart" Target="../charts/chart74.xml"/><Relationship Id="rId2" Type="http://schemas.openxmlformats.org/officeDocument/2006/relationships/chart" Target="../charts/chart59.xml"/><Relationship Id="rId16" Type="http://schemas.openxmlformats.org/officeDocument/2006/relationships/chart" Target="../charts/chart73.xml"/><Relationship Id="rId1" Type="http://schemas.openxmlformats.org/officeDocument/2006/relationships/chart" Target="../charts/chart58.xml"/><Relationship Id="rId6" Type="http://schemas.openxmlformats.org/officeDocument/2006/relationships/chart" Target="../charts/chart63.xml"/><Relationship Id="rId11" Type="http://schemas.openxmlformats.org/officeDocument/2006/relationships/chart" Target="../charts/chart68.xml"/><Relationship Id="rId5" Type="http://schemas.openxmlformats.org/officeDocument/2006/relationships/chart" Target="../charts/chart62.xml"/><Relationship Id="rId15" Type="http://schemas.openxmlformats.org/officeDocument/2006/relationships/chart" Target="../charts/chart72.xml"/><Relationship Id="rId10" Type="http://schemas.openxmlformats.org/officeDocument/2006/relationships/chart" Target="../charts/chart67.xml"/><Relationship Id="rId19" Type="http://schemas.openxmlformats.org/officeDocument/2006/relationships/chart" Target="../charts/chart76.xml"/><Relationship Id="rId4" Type="http://schemas.openxmlformats.org/officeDocument/2006/relationships/chart" Target="../charts/chart61.xml"/><Relationship Id="rId9" Type="http://schemas.openxmlformats.org/officeDocument/2006/relationships/chart" Target="../charts/chart66.xml"/><Relationship Id="rId14" Type="http://schemas.openxmlformats.org/officeDocument/2006/relationships/chart" Target="../charts/chart71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4.xml"/><Relationship Id="rId13" Type="http://schemas.openxmlformats.org/officeDocument/2006/relationships/chart" Target="../charts/chart89.xml"/><Relationship Id="rId18" Type="http://schemas.openxmlformats.org/officeDocument/2006/relationships/chart" Target="../charts/chart94.xml"/><Relationship Id="rId3" Type="http://schemas.openxmlformats.org/officeDocument/2006/relationships/chart" Target="../charts/chart79.xml"/><Relationship Id="rId7" Type="http://schemas.openxmlformats.org/officeDocument/2006/relationships/chart" Target="../charts/chart83.xml"/><Relationship Id="rId12" Type="http://schemas.openxmlformats.org/officeDocument/2006/relationships/chart" Target="../charts/chart88.xml"/><Relationship Id="rId17" Type="http://schemas.openxmlformats.org/officeDocument/2006/relationships/chart" Target="../charts/chart93.xml"/><Relationship Id="rId2" Type="http://schemas.openxmlformats.org/officeDocument/2006/relationships/chart" Target="../charts/chart78.xml"/><Relationship Id="rId16" Type="http://schemas.openxmlformats.org/officeDocument/2006/relationships/chart" Target="../charts/chart92.xml"/><Relationship Id="rId1" Type="http://schemas.openxmlformats.org/officeDocument/2006/relationships/chart" Target="../charts/chart77.xml"/><Relationship Id="rId6" Type="http://schemas.openxmlformats.org/officeDocument/2006/relationships/chart" Target="../charts/chart82.xml"/><Relationship Id="rId11" Type="http://schemas.openxmlformats.org/officeDocument/2006/relationships/chart" Target="../charts/chart87.xml"/><Relationship Id="rId5" Type="http://schemas.openxmlformats.org/officeDocument/2006/relationships/chart" Target="../charts/chart81.xml"/><Relationship Id="rId15" Type="http://schemas.openxmlformats.org/officeDocument/2006/relationships/chart" Target="../charts/chart91.xml"/><Relationship Id="rId10" Type="http://schemas.openxmlformats.org/officeDocument/2006/relationships/chart" Target="../charts/chart86.xml"/><Relationship Id="rId19" Type="http://schemas.openxmlformats.org/officeDocument/2006/relationships/chart" Target="../charts/chart95.xml"/><Relationship Id="rId4" Type="http://schemas.openxmlformats.org/officeDocument/2006/relationships/chart" Target="../charts/chart80.xml"/><Relationship Id="rId9" Type="http://schemas.openxmlformats.org/officeDocument/2006/relationships/chart" Target="../charts/chart85.xml"/><Relationship Id="rId14" Type="http://schemas.openxmlformats.org/officeDocument/2006/relationships/chart" Target="../charts/chart90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3.xml"/><Relationship Id="rId13" Type="http://schemas.openxmlformats.org/officeDocument/2006/relationships/chart" Target="../charts/chart108.xml"/><Relationship Id="rId18" Type="http://schemas.openxmlformats.org/officeDocument/2006/relationships/chart" Target="../charts/chart113.xml"/><Relationship Id="rId3" Type="http://schemas.openxmlformats.org/officeDocument/2006/relationships/chart" Target="../charts/chart98.xml"/><Relationship Id="rId7" Type="http://schemas.openxmlformats.org/officeDocument/2006/relationships/chart" Target="../charts/chart102.xml"/><Relationship Id="rId12" Type="http://schemas.openxmlformats.org/officeDocument/2006/relationships/chart" Target="../charts/chart107.xml"/><Relationship Id="rId17" Type="http://schemas.openxmlformats.org/officeDocument/2006/relationships/chart" Target="../charts/chart112.xml"/><Relationship Id="rId2" Type="http://schemas.openxmlformats.org/officeDocument/2006/relationships/chart" Target="../charts/chart97.xml"/><Relationship Id="rId16" Type="http://schemas.openxmlformats.org/officeDocument/2006/relationships/chart" Target="../charts/chart111.xml"/><Relationship Id="rId1" Type="http://schemas.openxmlformats.org/officeDocument/2006/relationships/chart" Target="../charts/chart96.xml"/><Relationship Id="rId6" Type="http://schemas.openxmlformats.org/officeDocument/2006/relationships/chart" Target="../charts/chart101.xml"/><Relationship Id="rId11" Type="http://schemas.openxmlformats.org/officeDocument/2006/relationships/chart" Target="../charts/chart106.xml"/><Relationship Id="rId5" Type="http://schemas.openxmlformats.org/officeDocument/2006/relationships/chart" Target="../charts/chart100.xml"/><Relationship Id="rId15" Type="http://schemas.openxmlformats.org/officeDocument/2006/relationships/chart" Target="../charts/chart110.xml"/><Relationship Id="rId10" Type="http://schemas.openxmlformats.org/officeDocument/2006/relationships/chart" Target="../charts/chart105.xml"/><Relationship Id="rId19" Type="http://schemas.openxmlformats.org/officeDocument/2006/relationships/chart" Target="../charts/chart114.xml"/><Relationship Id="rId4" Type="http://schemas.openxmlformats.org/officeDocument/2006/relationships/chart" Target="../charts/chart99.xml"/><Relationship Id="rId9" Type="http://schemas.openxmlformats.org/officeDocument/2006/relationships/chart" Target="../charts/chart104.xml"/><Relationship Id="rId14" Type="http://schemas.openxmlformats.org/officeDocument/2006/relationships/chart" Target="../charts/chart10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22.xml"/><Relationship Id="rId13" Type="http://schemas.openxmlformats.org/officeDocument/2006/relationships/chart" Target="../charts/chart127.xml"/><Relationship Id="rId18" Type="http://schemas.openxmlformats.org/officeDocument/2006/relationships/chart" Target="../charts/chart132.xml"/><Relationship Id="rId3" Type="http://schemas.openxmlformats.org/officeDocument/2006/relationships/chart" Target="../charts/chart117.xml"/><Relationship Id="rId7" Type="http://schemas.openxmlformats.org/officeDocument/2006/relationships/chart" Target="../charts/chart121.xml"/><Relationship Id="rId12" Type="http://schemas.openxmlformats.org/officeDocument/2006/relationships/chart" Target="../charts/chart126.xml"/><Relationship Id="rId17" Type="http://schemas.openxmlformats.org/officeDocument/2006/relationships/chart" Target="../charts/chart131.xml"/><Relationship Id="rId2" Type="http://schemas.openxmlformats.org/officeDocument/2006/relationships/chart" Target="../charts/chart116.xml"/><Relationship Id="rId16" Type="http://schemas.openxmlformats.org/officeDocument/2006/relationships/chart" Target="../charts/chart130.xml"/><Relationship Id="rId1" Type="http://schemas.openxmlformats.org/officeDocument/2006/relationships/chart" Target="../charts/chart115.xml"/><Relationship Id="rId6" Type="http://schemas.openxmlformats.org/officeDocument/2006/relationships/chart" Target="../charts/chart120.xml"/><Relationship Id="rId11" Type="http://schemas.openxmlformats.org/officeDocument/2006/relationships/chart" Target="../charts/chart125.xml"/><Relationship Id="rId5" Type="http://schemas.openxmlformats.org/officeDocument/2006/relationships/chart" Target="../charts/chart119.xml"/><Relationship Id="rId15" Type="http://schemas.openxmlformats.org/officeDocument/2006/relationships/chart" Target="../charts/chart129.xml"/><Relationship Id="rId10" Type="http://schemas.openxmlformats.org/officeDocument/2006/relationships/chart" Target="../charts/chart124.xml"/><Relationship Id="rId19" Type="http://schemas.openxmlformats.org/officeDocument/2006/relationships/chart" Target="../charts/chart133.xml"/><Relationship Id="rId4" Type="http://schemas.openxmlformats.org/officeDocument/2006/relationships/chart" Target="../charts/chart118.xml"/><Relationship Id="rId9" Type="http://schemas.openxmlformats.org/officeDocument/2006/relationships/chart" Target="../charts/chart123.xml"/><Relationship Id="rId14" Type="http://schemas.openxmlformats.org/officeDocument/2006/relationships/chart" Target="../charts/chart128.xm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41.xml"/><Relationship Id="rId13" Type="http://schemas.openxmlformats.org/officeDocument/2006/relationships/chart" Target="../charts/chart146.xml"/><Relationship Id="rId18" Type="http://schemas.openxmlformats.org/officeDocument/2006/relationships/chart" Target="../charts/chart151.xml"/><Relationship Id="rId3" Type="http://schemas.openxmlformats.org/officeDocument/2006/relationships/chart" Target="../charts/chart136.xml"/><Relationship Id="rId7" Type="http://schemas.openxmlformats.org/officeDocument/2006/relationships/chart" Target="../charts/chart140.xml"/><Relationship Id="rId12" Type="http://schemas.openxmlformats.org/officeDocument/2006/relationships/chart" Target="../charts/chart145.xml"/><Relationship Id="rId17" Type="http://schemas.openxmlformats.org/officeDocument/2006/relationships/chart" Target="../charts/chart150.xml"/><Relationship Id="rId2" Type="http://schemas.openxmlformats.org/officeDocument/2006/relationships/chart" Target="../charts/chart135.xml"/><Relationship Id="rId16" Type="http://schemas.openxmlformats.org/officeDocument/2006/relationships/chart" Target="../charts/chart149.xml"/><Relationship Id="rId1" Type="http://schemas.openxmlformats.org/officeDocument/2006/relationships/chart" Target="../charts/chart134.xml"/><Relationship Id="rId6" Type="http://schemas.openxmlformats.org/officeDocument/2006/relationships/chart" Target="../charts/chart139.xml"/><Relationship Id="rId11" Type="http://schemas.openxmlformats.org/officeDocument/2006/relationships/chart" Target="../charts/chart144.xml"/><Relationship Id="rId5" Type="http://schemas.openxmlformats.org/officeDocument/2006/relationships/chart" Target="../charts/chart138.xml"/><Relationship Id="rId15" Type="http://schemas.openxmlformats.org/officeDocument/2006/relationships/chart" Target="../charts/chart148.xml"/><Relationship Id="rId10" Type="http://schemas.openxmlformats.org/officeDocument/2006/relationships/chart" Target="../charts/chart143.xml"/><Relationship Id="rId19" Type="http://schemas.openxmlformats.org/officeDocument/2006/relationships/chart" Target="../charts/chart152.xml"/><Relationship Id="rId4" Type="http://schemas.openxmlformats.org/officeDocument/2006/relationships/chart" Target="../charts/chart137.xml"/><Relationship Id="rId9" Type="http://schemas.openxmlformats.org/officeDocument/2006/relationships/chart" Target="../charts/chart142.xml"/><Relationship Id="rId14" Type="http://schemas.openxmlformats.org/officeDocument/2006/relationships/chart" Target="../charts/chart147.xml"/></Relationships>
</file>

<file path=xl/drawings/_rels/drawing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0.xml"/><Relationship Id="rId13" Type="http://schemas.openxmlformats.org/officeDocument/2006/relationships/chart" Target="../charts/chart165.xml"/><Relationship Id="rId18" Type="http://schemas.openxmlformats.org/officeDocument/2006/relationships/chart" Target="../charts/chart170.xml"/><Relationship Id="rId3" Type="http://schemas.openxmlformats.org/officeDocument/2006/relationships/chart" Target="../charts/chart155.xml"/><Relationship Id="rId7" Type="http://schemas.openxmlformats.org/officeDocument/2006/relationships/chart" Target="../charts/chart159.xml"/><Relationship Id="rId12" Type="http://schemas.openxmlformats.org/officeDocument/2006/relationships/chart" Target="../charts/chart164.xml"/><Relationship Id="rId17" Type="http://schemas.openxmlformats.org/officeDocument/2006/relationships/chart" Target="../charts/chart169.xml"/><Relationship Id="rId2" Type="http://schemas.openxmlformats.org/officeDocument/2006/relationships/chart" Target="../charts/chart154.xml"/><Relationship Id="rId16" Type="http://schemas.openxmlformats.org/officeDocument/2006/relationships/chart" Target="../charts/chart168.xml"/><Relationship Id="rId1" Type="http://schemas.openxmlformats.org/officeDocument/2006/relationships/chart" Target="../charts/chart153.xml"/><Relationship Id="rId6" Type="http://schemas.openxmlformats.org/officeDocument/2006/relationships/chart" Target="../charts/chart158.xml"/><Relationship Id="rId11" Type="http://schemas.openxmlformats.org/officeDocument/2006/relationships/chart" Target="../charts/chart163.xml"/><Relationship Id="rId5" Type="http://schemas.openxmlformats.org/officeDocument/2006/relationships/chart" Target="../charts/chart157.xml"/><Relationship Id="rId15" Type="http://schemas.openxmlformats.org/officeDocument/2006/relationships/chart" Target="../charts/chart167.xml"/><Relationship Id="rId10" Type="http://schemas.openxmlformats.org/officeDocument/2006/relationships/chart" Target="../charts/chart162.xml"/><Relationship Id="rId19" Type="http://schemas.openxmlformats.org/officeDocument/2006/relationships/chart" Target="../charts/chart171.xml"/><Relationship Id="rId4" Type="http://schemas.openxmlformats.org/officeDocument/2006/relationships/chart" Target="../charts/chart156.xml"/><Relationship Id="rId9" Type="http://schemas.openxmlformats.org/officeDocument/2006/relationships/chart" Target="../charts/chart161.xml"/><Relationship Id="rId14" Type="http://schemas.openxmlformats.org/officeDocument/2006/relationships/chart" Target="../charts/chart166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79.xml"/><Relationship Id="rId13" Type="http://schemas.openxmlformats.org/officeDocument/2006/relationships/chart" Target="../charts/chart184.xml"/><Relationship Id="rId18" Type="http://schemas.openxmlformats.org/officeDocument/2006/relationships/chart" Target="../charts/chart189.xml"/><Relationship Id="rId3" Type="http://schemas.openxmlformats.org/officeDocument/2006/relationships/chart" Target="../charts/chart174.xml"/><Relationship Id="rId7" Type="http://schemas.openxmlformats.org/officeDocument/2006/relationships/chart" Target="../charts/chart178.xml"/><Relationship Id="rId12" Type="http://schemas.openxmlformats.org/officeDocument/2006/relationships/chart" Target="../charts/chart183.xml"/><Relationship Id="rId17" Type="http://schemas.openxmlformats.org/officeDocument/2006/relationships/chart" Target="../charts/chart188.xml"/><Relationship Id="rId2" Type="http://schemas.openxmlformats.org/officeDocument/2006/relationships/chart" Target="../charts/chart173.xml"/><Relationship Id="rId16" Type="http://schemas.openxmlformats.org/officeDocument/2006/relationships/chart" Target="../charts/chart187.xml"/><Relationship Id="rId1" Type="http://schemas.openxmlformats.org/officeDocument/2006/relationships/chart" Target="../charts/chart172.xml"/><Relationship Id="rId6" Type="http://schemas.openxmlformats.org/officeDocument/2006/relationships/chart" Target="../charts/chart177.xml"/><Relationship Id="rId11" Type="http://schemas.openxmlformats.org/officeDocument/2006/relationships/chart" Target="../charts/chart182.xml"/><Relationship Id="rId5" Type="http://schemas.openxmlformats.org/officeDocument/2006/relationships/chart" Target="../charts/chart176.xml"/><Relationship Id="rId15" Type="http://schemas.openxmlformats.org/officeDocument/2006/relationships/chart" Target="../charts/chart186.xml"/><Relationship Id="rId10" Type="http://schemas.openxmlformats.org/officeDocument/2006/relationships/chart" Target="../charts/chart181.xml"/><Relationship Id="rId19" Type="http://schemas.openxmlformats.org/officeDocument/2006/relationships/chart" Target="../charts/chart190.xml"/><Relationship Id="rId4" Type="http://schemas.openxmlformats.org/officeDocument/2006/relationships/chart" Target="../charts/chart175.xml"/><Relationship Id="rId9" Type="http://schemas.openxmlformats.org/officeDocument/2006/relationships/chart" Target="../charts/chart180.xml"/><Relationship Id="rId14" Type="http://schemas.openxmlformats.org/officeDocument/2006/relationships/chart" Target="../charts/chart185.xml"/></Relationships>
</file>

<file path=xl/drawings/_rels/drawing1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98.xml"/><Relationship Id="rId13" Type="http://schemas.openxmlformats.org/officeDocument/2006/relationships/chart" Target="../charts/chart203.xml"/><Relationship Id="rId18" Type="http://schemas.openxmlformats.org/officeDocument/2006/relationships/chart" Target="../charts/chart208.xml"/><Relationship Id="rId3" Type="http://schemas.openxmlformats.org/officeDocument/2006/relationships/chart" Target="../charts/chart193.xml"/><Relationship Id="rId7" Type="http://schemas.openxmlformats.org/officeDocument/2006/relationships/chart" Target="../charts/chart197.xml"/><Relationship Id="rId12" Type="http://schemas.openxmlformats.org/officeDocument/2006/relationships/chart" Target="../charts/chart202.xml"/><Relationship Id="rId17" Type="http://schemas.openxmlformats.org/officeDocument/2006/relationships/chart" Target="../charts/chart207.xml"/><Relationship Id="rId2" Type="http://schemas.openxmlformats.org/officeDocument/2006/relationships/chart" Target="../charts/chart192.xml"/><Relationship Id="rId16" Type="http://schemas.openxmlformats.org/officeDocument/2006/relationships/chart" Target="../charts/chart206.xml"/><Relationship Id="rId1" Type="http://schemas.openxmlformats.org/officeDocument/2006/relationships/chart" Target="../charts/chart191.xml"/><Relationship Id="rId6" Type="http://schemas.openxmlformats.org/officeDocument/2006/relationships/chart" Target="../charts/chart196.xml"/><Relationship Id="rId11" Type="http://schemas.openxmlformats.org/officeDocument/2006/relationships/chart" Target="../charts/chart201.xml"/><Relationship Id="rId5" Type="http://schemas.openxmlformats.org/officeDocument/2006/relationships/chart" Target="../charts/chart195.xml"/><Relationship Id="rId15" Type="http://schemas.openxmlformats.org/officeDocument/2006/relationships/chart" Target="../charts/chart205.xml"/><Relationship Id="rId10" Type="http://schemas.openxmlformats.org/officeDocument/2006/relationships/chart" Target="../charts/chart200.xml"/><Relationship Id="rId19" Type="http://schemas.openxmlformats.org/officeDocument/2006/relationships/chart" Target="../charts/chart209.xml"/><Relationship Id="rId4" Type="http://schemas.openxmlformats.org/officeDocument/2006/relationships/chart" Target="../charts/chart194.xml"/><Relationship Id="rId9" Type="http://schemas.openxmlformats.org/officeDocument/2006/relationships/chart" Target="../charts/chart199.xml"/><Relationship Id="rId14" Type="http://schemas.openxmlformats.org/officeDocument/2006/relationships/chart" Target="../charts/chart204.xml"/></Relationships>
</file>

<file path=xl/drawings/_rels/drawing1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7.xml"/><Relationship Id="rId13" Type="http://schemas.openxmlformats.org/officeDocument/2006/relationships/chart" Target="../charts/chart222.xml"/><Relationship Id="rId18" Type="http://schemas.openxmlformats.org/officeDocument/2006/relationships/chart" Target="../charts/chart227.xml"/><Relationship Id="rId3" Type="http://schemas.openxmlformats.org/officeDocument/2006/relationships/chart" Target="../charts/chart212.xml"/><Relationship Id="rId7" Type="http://schemas.openxmlformats.org/officeDocument/2006/relationships/chart" Target="../charts/chart216.xml"/><Relationship Id="rId12" Type="http://schemas.openxmlformats.org/officeDocument/2006/relationships/chart" Target="../charts/chart221.xml"/><Relationship Id="rId17" Type="http://schemas.openxmlformats.org/officeDocument/2006/relationships/chart" Target="../charts/chart226.xml"/><Relationship Id="rId2" Type="http://schemas.openxmlformats.org/officeDocument/2006/relationships/chart" Target="../charts/chart211.xml"/><Relationship Id="rId16" Type="http://schemas.openxmlformats.org/officeDocument/2006/relationships/chart" Target="../charts/chart225.xml"/><Relationship Id="rId1" Type="http://schemas.openxmlformats.org/officeDocument/2006/relationships/chart" Target="../charts/chart210.xml"/><Relationship Id="rId6" Type="http://schemas.openxmlformats.org/officeDocument/2006/relationships/chart" Target="../charts/chart215.xml"/><Relationship Id="rId11" Type="http://schemas.openxmlformats.org/officeDocument/2006/relationships/chart" Target="../charts/chart220.xml"/><Relationship Id="rId5" Type="http://schemas.openxmlformats.org/officeDocument/2006/relationships/chart" Target="../charts/chart214.xml"/><Relationship Id="rId15" Type="http://schemas.openxmlformats.org/officeDocument/2006/relationships/chart" Target="../charts/chart224.xml"/><Relationship Id="rId10" Type="http://schemas.openxmlformats.org/officeDocument/2006/relationships/chart" Target="../charts/chart219.xml"/><Relationship Id="rId19" Type="http://schemas.openxmlformats.org/officeDocument/2006/relationships/chart" Target="../charts/chart228.xml"/><Relationship Id="rId4" Type="http://schemas.openxmlformats.org/officeDocument/2006/relationships/chart" Target="../charts/chart213.xml"/><Relationship Id="rId9" Type="http://schemas.openxmlformats.org/officeDocument/2006/relationships/chart" Target="../charts/chart218.xml"/><Relationship Id="rId14" Type="http://schemas.openxmlformats.org/officeDocument/2006/relationships/chart" Target="../charts/chart223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6.xml"/><Relationship Id="rId13" Type="http://schemas.openxmlformats.org/officeDocument/2006/relationships/chart" Target="../charts/chart241.xml"/><Relationship Id="rId18" Type="http://schemas.openxmlformats.org/officeDocument/2006/relationships/chart" Target="../charts/chart246.xml"/><Relationship Id="rId3" Type="http://schemas.openxmlformats.org/officeDocument/2006/relationships/chart" Target="../charts/chart231.xml"/><Relationship Id="rId7" Type="http://schemas.openxmlformats.org/officeDocument/2006/relationships/chart" Target="../charts/chart235.xml"/><Relationship Id="rId12" Type="http://schemas.openxmlformats.org/officeDocument/2006/relationships/chart" Target="../charts/chart240.xml"/><Relationship Id="rId17" Type="http://schemas.openxmlformats.org/officeDocument/2006/relationships/chart" Target="../charts/chart245.xml"/><Relationship Id="rId2" Type="http://schemas.openxmlformats.org/officeDocument/2006/relationships/chart" Target="../charts/chart230.xml"/><Relationship Id="rId16" Type="http://schemas.openxmlformats.org/officeDocument/2006/relationships/chart" Target="../charts/chart244.xml"/><Relationship Id="rId1" Type="http://schemas.openxmlformats.org/officeDocument/2006/relationships/chart" Target="../charts/chart229.xml"/><Relationship Id="rId6" Type="http://schemas.openxmlformats.org/officeDocument/2006/relationships/chart" Target="../charts/chart234.xml"/><Relationship Id="rId11" Type="http://schemas.openxmlformats.org/officeDocument/2006/relationships/chart" Target="../charts/chart239.xml"/><Relationship Id="rId5" Type="http://schemas.openxmlformats.org/officeDocument/2006/relationships/chart" Target="../charts/chart233.xml"/><Relationship Id="rId15" Type="http://schemas.openxmlformats.org/officeDocument/2006/relationships/chart" Target="../charts/chart243.xml"/><Relationship Id="rId10" Type="http://schemas.openxmlformats.org/officeDocument/2006/relationships/chart" Target="../charts/chart238.xml"/><Relationship Id="rId19" Type="http://schemas.openxmlformats.org/officeDocument/2006/relationships/chart" Target="../charts/chart247.xml"/><Relationship Id="rId4" Type="http://schemas.openxmlformats.org/officeDocument/2006/relationships/chart" Target="../charts/chart232.xml"/><Relationship Id="rId9" Type="http://schemas.openxmlformats.org/officeDocument/2006/relationships/chart" Target="../charts/chart237.xml"/><Relationship Id="rId14" Type="http://schemas.openxmlformats.org/officeDocument/2006/relationships/chart" Target="../charts/chart242.xml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55.xml"/><Relationship Id="rId13" Type="http://schemas.openxmlformats.org/officeDocument/2006/relationships/chart" Target="../charts/chart260.xml"/><Relationship Id="rId18" Type="http://schemas.openxmlformats.org/officeDocument/2006/relationships/chart" Target="../charts/chart265.xml"/><Relationship Id="rId3" Type="http://schemas.openxmlformats.org/officeDocument/2006/relationships/chart" Target="../charts/chart250.xml"/><Relationship Id="rId7" Type="http://schemas.openxmlformats.org/officeDocument/2006/relationships/chart" Target="../charts/chart254.xml"/><Relationship Id="rId12" Type="http://schemas.openxmlformats.org/officeDocument/2006/relationships/chart" Target="../charts/chart259.xml"/><Relationship Id="rId17" Type="http://schemas.openxmlformats.org/officeDocument/2006/relationships/chart" Target="../charts/chart264.xml"/><Relationship Id="rId2" Type="http://schemas.openxmlformats.org/officeDocument/2006/relationships/chart" Target="../charts/chart249.xml"/><Relationship Id="rId16" Type="http://schemas.openxmlformats.org/officeDocument/2006/relationships/chart" Target="../charts/chart263.xml"/><Relationship Id="rId1" Type="http://schemas.openxmlformats.org/officeDocument/2006/relationships/chart" Target="../charts/chart248.xml"/><Relationship Id="rId6" Type="http://schemas.openxmlformats.org/officeDocument/2006/relationships/chart" Target="../charts/chart253.xml"/><Relationship Id="rId11" Type="http://schemas.openxmlformats.org/officeDocument/2006/relationships/chart" Target="../charts/chart258.xml"/><Relationship Id="rId5" Type="http://schemas.openxmlformats.org/officeDocument/2006/relationships/chart" Target="../charts/chart252.xml"/><Relationship Id="rId15" Type="http://schemas.openxmlformats.org/officeDocument/2006/relationships/chart" Target="../charts/chart262.xml"/><Relationship Id="rId10" Type="http://schemas.openxmlformats.org/officeDocument/2006/relationships/chart" Target="../charts/chart257.xml"/><Relationship Id="rId19" Type="http://schemas.openxmlformats.org/officeDocument/2006/relationships/chart" Target="../charts/chart266.xml"/><Relationship Id="rId4" Type="http://schemas.openxmlformats.org/officeDocument/2006/relationships/chart" Target="../charts/chart251.xml"/><Relationship Id="rId9" Type="http://schemas.openxmlformats.org/officeDocument/2006/relationships/chart" Target="../charts/chart256.xml"/><Relationship Id="rId14" Type="http://schemas.openxmlformats.org/officeDocument/2006/relationships/chart" Target="../charts/chart261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74.xml"/><Relationship Id="rId13" Type="http://schemas.openxmlformats.org/officeDocument/2006/relationships/chart" Target="../charts/chart279.xml"/><Relationship Id="rId18" Type="http://schemas.openxmlformats.org/officeDocument/2006/relationships/chart" Target="../charts/chart284.xml"/><Relationship Id="rId3" Type="http://schemas.openxmlformats.org/officeDocument/2006/relationships/chart" Target="../charts/chart269.xml"/><Relationship Id="rId7" Type="http://schemas.openxmlformats.org/officeDocument/2006/relationships/chart" Target="../charts/chart273.xml"/><Relationship Id="rId12" Type="http://schemas.openxmlformats.org/officeDocument/2006/relationships/chart" Target="../charts/chart278.xml"/><Relationship Id="rId17" Type="http://schemas.openxmlformats.org/officeDocument/2006/relationships/chart" Target="../charts/chart283.xml"/><Relationship Id="rId2" Type="http://schemas.openxmlformats.org/officeDocument/2006/relationships/chart" Target="../charts/chart268.xml"/><Relationship Id="rId16" Type="http://schemas.openxmlformats.org/officeDocument/2006/relationships/chart" Target="../charts/chart282.xml"/><Relationship Id="rId1" Type="http://schemas.openxmlformats.org/officeDocument/2006/relationships/chart" Target="../charts/chart267.xml"/><Relationship Id="rId6" Type="http://schemas.openxmlformats.org/officeDocument/2006/relationships/chart" Target="../charts/chart272.xml"/><Relationship Id="rId11" Type="http://schemas.openxmlformats.org/officeDocument/2006/relationships/chart" Target="../charts/chart277.xml"/><Relationship Id="rId5" Type="http://schemas.openxmlformats.org/officeDocument/2006/relationships/chart" Target="../charts/chart271.xml"/><Relationship Id="rId15" Type="http://schemas.openxmlformats.org/officeDocument/2006/relationships/chart" Target="../charts/chart281.xml"/><Relationship Id="rId10" Type="http://schemas.openxmlformats.org/officeDocument/2006/relationships/chart" Target="../charts/chart276.xml"/><Relationship Id="rId19" Type="http://schemas.openxmlformats.org/officeDocument/2006/relationships/chart" Target="../charts/chart285.xml"/><Relationship Id="rId4" Type="http://schemas.openxmlformats.org/officeDocument/2006/relationships/chart" Target="../charts/chart270.xml"/><Relationship Id="rId9" Type="http://schemas.openxmlformats.org/officeDocument/2006/relationships/chart" Target="../charts/chart275.xml"/><Relationship Id="rId14" Type="http://schemas.openxmlformats.org/officeDocument/2006/relationships/chart" Target="../charts/chart280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93.xml"/><Relationship Id="rId13" Type="http://schemas.openxmlformats.org/officeDocument/2006/relationships/chart" Target="../charts/chart298.xml"/><Relationship Id="rId18" Type="http://schemas.openxmlformats.org/officeDocument/2006/relationships/chart" Target="../charts/chart303.xml"/><Relationship Id="rId3" Type="http://schemas.openxmlformats.org/officeDocument/2006/relationships/chart" Target="../charts/chart288.xml"/><Relationship Id="rId7" Type="http://schemas.openxmlformats.org/officeDocument/2006/relationships/chart" Target="../charts/chart292.xml"/><Relationship Id="rId12" Type="http://schemas.openxmlformats.org/officeDocument/2006/relationships/chart" Target="../charts/chart297.xml"/><Relationship Id="rId17" Type="http://schemas.openxmlformats.org/officeDocument/2006/relationships/chart" Target="../charts/chart302.xml"/><Relationship Id="rId2" Type="http://schemas.openxmlformats.org/officeDocument/2006/relationships/chart" Target="../charts/chart287.xml"/><Relationship Id="rId16" Type="http://schemas.openxmlformats.org/officeDocument/2006/relationships/chart" Target="../charts/chart301.xml"/><Relationship Id="rId1" Type="http://schemas.openxmlformats.org/officeDocument/2006/relationships/chart" Target="../charts/chart286.xml"/><Relationship Id="rId6" Type="http://schemas.openxmlformats.org/officeDocument/2006/relationships/chart" Target="../charts/chart291.xml"/><Relationship Id="rId11" Type="http://schemas.openxmlformats.org/officeDocument/2006/relationships/chart" Target="../charts/chart296.xml"/><Relationship Id="rId5" Type="http://schemas.openxmlformats.org/officeDocument/2006/relationships/chart" Target="../charts/chart290.xml"/><Relationship Id="rId15" Type="http://schemas.openxmlformats.org/officeDocument/2006/relationships/chart" Target="../charts/chart300.xml"/><Relationship Id="rId10" Type="http://schemas.openxmlformats.org/officeDocument/2006/relationships/chart" Target="../charts/chart295.xml"/><Relationship Id="rId19" Type="http://schemas.openxmlformats.org/officeDocument/2006/relationships/chart" Target="../charts/chart304.xml"/><Relationship Id="rId4" Type="http://schemas.openxmlformats.org/officeDocument/2006/relationships/chart" Target="../charts/chart289.xml"/><Relationship Id="rId9" Type="http://schemas.openxmlformats.org/officeDocument/2006/relationships/chart" Target="../charts/chart294.xml"/><Relationship Id="rId14" Type="http://schemas.openxmlformats.org/officeDocument/2006/relationships/chart" Target="../charts/chart299.xml"/></Relationships>
</file>

<file path=xl/drawings/_rels/drawing1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2.xml"/><Relationship Id="rId13" Type="http://schemas.openxmlformats.org/officeDocument/2006/relationships/chart" Target="../charts/chart317.xml"/><Relationship Id="rId18" Type="http://schemas.openxmlformats.org/officeDocument/2006/relationships/chart" Target="../charts/chart322.xml"/><Relationship Id="rId3" Type="http://schemas.openxmlformats.org/officeDocument/2006/relationships/chart" Target="../charts/chart307.xml"/><Relationship Id="rId7" Type="http://schemas.openxmlformats.org/officeDocument/2006/relationships/chart" Target="../charts/chart311.xml"/><Relationship Id="rId12" Type="http://schemas.openxmlformats.org/officeDocument/2006/relationships/chart" Target="../charts/chart316.xml"/><Relationship Id="rId17" Type="http://schemas.openxmlformats.org/officeDocument/2006/relationships/chart" Target="../charts/chart321.xml"/><Relationship Id="rId2" Type="http://schemas.openxmlformats.org/officeDocument/2006/relationships/chart" Target="../charts/chart306.xml"/><Relationship Id="rId16" Type="http://schemas.openxmlformats.org/officeDocument/2006/relationships/chart" Target="../charts/chart320.xml"/><Relationship Id="rId1" Type="http://schemas.openxmlformats.org/officeDocument/2006/relationships/chart" Target="../charts/chart305.xml"/><Relationship Id="rId6" Type="http://schemas.openxmlformats.org/officeDocument/2006/relationships/chart" Target="../charts/chart310.xml"/><Relationship Id="rId11" Type="http://schemas.openxmlformats.org/officeDocument/2006/relationships/chart" Target="../charts/chart315.xml"/><Relationship Id="rId5" Type="http://schemas.openxmlformats.org/officeDocument/2006/relationships/chart" Target="../charts/chart309.xml"/><Relationship Id="rId15" Type="http://schemas.openxmlformats.org/officeDocument/2006/relationships/chart" Target="../charts/chart319.xml"/><Relationship Id="rId10" Type="http://schemas.openxmlformats.org/officeDocument/2006/relationships/chart" Target="../charts/chart314.xml"/><Relationship Id="rId19" Type="http://schemas.openxmlformats.org/officeDocument/2006/relationships/chart" Target="../charts/chart323.xml"/><Relationship Id="rId4" Type="http://schemas.openxmlformats.org/officeDocument/2006/relationships/chart" Target="../charts/chart308.xml"/><Relationship Id="rId9" Type="http://schemas.openxmlformats.org/officeDocument/2006/relationships/chart" Target="../charts/chart313.xml"/><Relationship Id="rId14" Type="http://schemas.openxmlformats.org/officeDocument/2006/relationships/chart" Target="../charts/chart318.xml"/></Relationships>
</file>

<file path=xl/drawings/_rels/drawing1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31.xml"/><Relationship Id="rId13" Type="http://schemas.openxmlformats.org/officeDocument/2006/relationships/chart" Target="../charts/chart336.xml"/><Relationship Id="rId18" Type="http://schemas.openxmlformats.org/officeDocument/2006/relationships/chart" Target="../charts/chart341.xml"/><Relationship Id="rId3" Type="http://schemas.openxmlformats.org/officeDocument/2006/relationships/chart" Target="../charts/chart326.xml"/><Relationship Id="rId7" Type="http://schemas.openxmlformats.org/officeDocument/2006/relationships/chart" Target="../charts/chart330.xml"/><Relationship Id="rId12" Type="http://schemas.openxmlformats.org/officeDocument/2006/relationships/chart" Target="../charts/chart335.xml"/><Relationship Id="rId17" Type="http://schemas.openxmlformats.org/officeDocument/2006/relationships/chart" Target="../charts/chart340.xml"/><Relationship Id="rId2" Type="http://schemas.openxmlformats.org/officeDocument/2006/relationships/chart" Target="../charts/chart325.xml"/><Relationship Id="rId16" Type="http://schemas.openxmlformats.org/officeDocument/2006/relationships/chart" Target="../charts/chart339.xml"/><Relationship Id="rId1" Type="http://schemas.openxmlformats.org/officeDocument/2006/relationships/chart" Target="../charts/chart324.xml"/><Relationship Id="rId6" Type="http://schemas.openxmlformats.org/officeDocument/2006/relationships/chart" Target="../charts/chart329.xml"/><Relationship Id="rId11" Type="http://schemas.openxmlformats.org/officeDocument/2006/relationships/chart" Target="../charts/chart334.xml"/><Relationship Id="rId5" Type="http://schemas.openxmlformats.org/officeDocument/2006/relationships/chart" Target="../charts/chart328.xml"/><Relationship Id="rId15" Type="http://schemas.openxmlformats.org/officeDocument/2006/relationships/chart" Target="../charts/chart338.xml"/><Relationship Id="rId10" Type="http://schemas.openxmlformats.org/officeDocument/2006/relationships/chart" Target="../charts/chart333.xml"/><Relationship Id="rId19" Type="http://schemas.openxmlformats.org/officeDocument/2006/relationships/chart" Target="../charts/chart342.xml"/><Relationship Id="rId4" Type="http://schemas.openxmlformats.org/officeDocument/2006/relationships/chart" Target="../charts/chart327.xml"/><Relationship Id="rId9" Type="http://schemas.openxmlformats.org/officeDocument/2006/relationships/chart" Target="../charts/chart332.xml"/><Relationship Id="rId14" Type="http://schemas.openxmlformats.org/officeDocument/2006/relationships/chart" Target="../charts/chart337.xml"/></Relationships>
</file>

<file path=xl/drawings/_rels/drawing1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50.xml"/><Relationship Id="rId13" Type="http://schemas.openxmlformats.org/officeDocument/2006/relationships/chart" Target="../charts/chart355.xml"/><Relationship Id="rId18" Type="http://schemas.openxmlformats.org/officeDocument/2006/relationships/chart" Target="../charts/chart360.xml"/><Relationship Id="rId3" Type="http://schemas.openxmlformats.org/officeDocument/2006/relationships/chart" Target="../charts/chart345.xml"/><Relationship Id="rId7" Type="http://schemas.openxmlformats.org/officeDocument/2006/relationships/chart" Target="../charts/chart349.xml"/><Relationship Id="rId12" Type="http://schemas.openxmlformats.org/officeDocument/2006/relationships/chart" Target="../charts/chart354.xml"/><Relationship Id="rId17" Type="http://schemas.openxmlformats.org/officeDocument/2006/relationships/chart" Target="../charts/chart359.xml"/><Relationship Id="rId2" Type="http://schemas.openxmlformats.org/officeDocument/2006/relationships/chart" Target="../charts/chart344.xml"/><Relationship Id="rId16" Type="http://schemas.openxmlformats.org/officeDocument/2006/relationships/chart" Target="../charts/chart358.xml"/><Relationship Id="rId1" Type="http://schemas.openxmlformats.org/officeDocument/2006/relationships/chart" Target="../charts/chart343.xml"/><Relationship Id="rId6" Type="http://schemas.openxmlformats.org/officeDocument/2006/relationships/chart" Target="../charts/chart348.xml"/><Relationship Id="rId11" Type="http://schemas.openxmlformats.org/officeDocument/2006/relationships/chart" Target="../charts/chart353.xml"/><Relationship Id="rId5" Type="http://schemas.openxmlformats.org/officeDocument/2006/relationships/chart" Target="../charts/chart347.xml"/><Relationship Id="rId15" Type="http://schemas.openxmlformats.org/officeDocument/2006/relationships/chart" Target="../charts/chart357.xml"/><Relationship Id="rId10" Type="http://schemas.openxmlformats.org/officeDocument/2006/relationships/chart" Target="../charts/chart352.xml"/><Relationship Id="rId19" Type="http://schemas.openxmlformats.org/officeDocument/2006/relationships/chart" Target="../charts/chart361.xml"/><Relationship Id="rId4" Type="http://schemas.openxmlformats.org/officeDocument/2006/relationships/chart" Target="../charts/chart346.xml"/><Relationship Id="rId9" Type="http://schemas.openxmlformats.org/officeDocument/2006/relationships/chart" Target="../charts/chart351.xml"/><Relationship Id="rId14" Type="http://schemas.openxmlformats.org/officeDocument/2006/relationships/chart" Target="../charts/chart356.xml"/></Relationships>
</file>

<file path=xl/drawings/_rels/drawing2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69.xml"/><Relationship Id="rId13" Type="http://schemas.openxmlformats.org/officeDocument/2006/relationships/chart" Target="../charts/chart374.xml"/><Relationship Id="rId18" Type="http://schemas.openxmlformats.org/officeDocument/2006/relationships/chart" Target="../charts/chart379.xml"/><Relationship Id="rId3" Type="http://schemas.openxmlformats.org/officeDocument/2006/relationships/chart" Target="../charts/chart364.xml"/><Relationship Id="rId7" Type="http://schemas.openxmlformats.org/officeDocument/2006/relationships/chart" Target="../charts/chart368.xml"/><Relationship Id="rId12" Type="http://schemas.openxmlformats.org/officeDocument/2006/relationships/chart" Target="../charts/chart373.xml"/><Relationship Id="rId17" Type="http://schemas.openxmlformats.org/officeDocument/2006/relationships/chart" Target="../charts/chart378.xml"/><Relationship Id="rId2" Type="http://schemas.openxmlformats.org/officeDocument/2006/relationships/chart" Target="../charts/chart363.xml"/><Relationship Id="rId16" Type="http://schemas.openxmlformats.org/officeDocument/2006/relationships/chart" Target="../charts/chart377.xml"/><Relationship Id="rId1" Type="http://schemas.openxmlformats.org/officeDocument/2006/relationships/chart" Target="../charts/chart362.xml"/><Relationship Id="rId6" Type="http://schemas.openxmlformats.org/officeDocument/2006/relationships/chart" Target="../charts/chart367.xml"/><Relationship Id="rId11" Type="http://schemas.openxmlformats.org/officeDocument/2006/relationships/chart" Target="../charts/chart372.xml"/><Relationship Id="rId5" Type="http://schemas.openxmlformats.org/officeDocument/2006/relationships/chart" Target="../charts/chart366.xml"/><Relationship Id="rId15" Type="http://schemas.openxmlformats.org/officeDocument/2006/relationships/chart" Target="../charts/chart376.xml"/><Relationship Id="rId10" Type="http://schemas.openxmlformats.org/officeDocument/2006/relationships/chart" Target="../charts/chart371.xml"/><Relationship Id="rId19" Type="http://schemas.openxmlformats.org/officeDocument/2006/relationships/chart" Target="../charts/chart380.xml"/><Relationship Id="rId4" Type="http://schemas.openxmlformats.org/officeDocument/2006/relationships/chart" Target="../charts/chart365.xml"/><Relationship Id="rId9" Type="http://schemas.openxmlformats.org/officeDocument/2006/relationships/chart" Target="../charts/chart370.xml"/><Relationship Id="rId14" Type="http://schemas.openxmlformats.org/officeDocument/2006/relationships/chart" Target="../charts/chart375.xml"/></Relationships>
</file>

<file path=xl/drawings/_rels/drawing2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88.xml"/><Relationship Id="rId13" Type="http://schemas.openxmlformats.org/officeDocument/2006/relationships/chart" Target="../charts/chart393.xml"/><Relationship Id="rId18" Type="http://schemas.openxmlformats.org/officeDocument/2006/relationships/chart" Target="../charts/chart398.xml"/><Relationship Id="rId3" Type="http://schemas.openxmlformats.org/officeDocument/2006/relationships/chart" Target="../charts/chart383.xml"/><Relationship Id="rId7" Type="http://schemas.openxmlformats.org/officeDocument/2006/relationships/chart" Target="../charts/chart387.xml"/><Relationship Id="rId12" Type="http://schemas.openxmlformats.org/officeDocument/2006/relationships/chart" Target="../charts/chart392.xml"/><Relationship Id="rId17" Type="http://schemas.openxmlformats.org/officeDocument/2006/relationships/chart" Target="../charts/chart397.xml"/><Relationship Id="rId2" Type="http://schemas.openxmlformats.org/officeDocument/2006/relationships/chart" Target="../charts/chart382.xml"/><Relationship Id="rId16" Type="http://schemas.openxmlformats.org/officeDocument/2006/relationships/chart" Target="../charts/chart396.xml"/><Relationship Id="rId1" Type="http://schemas.openxmlformats.org/officeDocument/2006/relationships/chart" Target="../charts/chart381.xml"/><Relationship Id="rId6" Type="http://schemas.openxmlformats.org/officeDocument/2006/relationships/chart" Target="../charts/chart386.xml"/><Relationship Id="rId11" Type="http://schemas.openxmlformats.org/officeDocument/2006/relationships/chart" Target="../charts/chart391.xml"/><Relationship Id="rId5" Type="http://schemas.openxmlformats.org/officeDocument/2006/relationships/chart" Target="../charts/chart385.xml"/><Relationship Id="rId15" Type="http://schemas.openxmlformats.org/officeDocument/2006/relationships/chart" Target="../charts/chart395.xml"/><Relationship Id="rId10" Type="http://schemas.openxmlformats.org/officeDocument/2006/relationships/chart" Target="../charts/chart390.xml"/><Relationship Id="rId19" Type="http://schemas.openxmlformats.org/officeDocument/2006/relationships/chart" Target="../charts/chart399.xml"/><Relationship Id="rId4" Type="http://schemas.openxmlformats.org/officeDocument/2006/relationships/chart" Target="../charts/chart384.xml"/><Relationship Id="rId9" Type="http://schemas.openxmlformats.org/officeDocument/2006/relationships/chart" Target="../charts/chart389.xml"/><Relationship Id="rId14" Type="http://schemas.openxmlformats.org/officeDocument/2006/relationships/chart" Target="../charts/chart394.xml"/></Relationships>
</file>

<file path=xl/drawings/_rels/drawing2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07.xml"/><Relationship Id="rId13" Type="http://schemas.openxmlformats.org/officeDocument/2006/relationships/chart" Target="../charts/chart412.xml"/><Relationship Id="rId18" Type="http://schemas.openxmlformats.org/officeDocument/2006/relationships/chart" Target="../charts/chart417.xml"/><Relationship Id="rId3" Type="http://schemas.openxmlformats.org/officeDocument/2006/relationships/chart" Target="../charts/chart402.xml"/><Relationship Id="rId7" Type="http://schemas.openxmlformats.org/officeDocument/2006/relationships/chart" Target="../charts/chart406.xml"/><Relationship Id="rId12" Type="http://schemas.openxmlformats.org/officeDocument/2006/relationships/chart" Target="../charts/chart411.xml"/><Relationship Id="rId17" Type="http://schemas.openxmlformats.org/officeDocument/2006/relationships/chart" Target="../charts/chart416.xml"/><Relationship Id="rId2" Type="http://schemas.openxmlformats.org/officeDocument/2006/relationships/chart" Target="../charts/chart401.xml"/><Relationship Id="rId16" Type="http://schemas.openxmlformats.org/officeDocument/2006/relationships/chart" Target="../charts/chart415.xml"/><Relationship Id="rId1" Type="http://schemas.openxmlformats.org/officeDocument/2006/relationships/chart" Target="../charts/chart400.xml"/><Relationship Id="rId6" Type="http://schemas.openxmlformats.org/officeDocument/2006/relationships/chart" Target="../charts/chart405.xml"/><Relationship Id="rId11" Type="http://schemas.openxmlformats.org/officeDocument/2006/relationships/chart" Target="../charts/chart410.xml"/><Relationship Id="rId5" Type="http://schemas.openxmlformats.org/officeDocument/2006/relationships/chart" Target="../charts/chart404.xml"/><Relationship Id="rId15" Type="http://schemas.openxmlformats.org/officeDocument/2006/relationships/chart" Target="../charts/chart414.xml"/><Relationship Id="rId10" Type="http://schemas.openxmlformats.org/officeDocument/2006/relationships/chart" Target="../charts/chart409.xml"/><Relationship Id="rId19" Type="http://schemas.openxmlformats.org/officeDocument/2006/relationships/chart" Target="../charts/chart418.xml"/><Relationship Id="rId4" Type="http://schemas.openxmlformats.org/officeDocument/2006/relationships/chart" Target="../charts/chart403.xml"/><Relationship Id="rId9" Type="http://schemas.openxmlformats.org/officeDocument/2006/relationships/chart" Target="../charts/chart408.xml"/><Relationship Id="rId14" Type="http://schemas.openxmlformats.org/officeDocument/2006/relationships/chart" Target="../charts/chart413.xml"/></Relationships>
</file>

<file path=xl/drawings/_rels/drawing2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26.xml"/><Relationship Id="rId13" Type="http://schemas.openxmlformats.org/officeDocument/2006/relationships/chart" Target="../charts/chart431.xml"/><Relationship Id="rId18" Type="http://schemas.openxmlformats.org/officeDocument/2006/relationships/chart" Target="../charts/chart436.xml"/><Relationship Id="rId3" Type="http://schemas.openxmlformats.org/officeDocument/2006/relationships/chart" Target="../charts/chart421.xml"/><Relationship Id="rId7" Type="http://schemas.openxmlformats.org/officeDocument/2006/relationships/chart" Target="../charts/chart425.xml"/><Relationship Id="rId12" Type="http://schemas.openxmlformats.org/officeDocument/2006/relationships/chart" Target="../charts/chart430.xml"/><Relationship Id="rId17" Type="http://schemas.openxmlformats.org/officeDocument/2006/relationships/chart" Target="../charts/chart435.xml"/><Relationship Id="rId2" Type="http://schemas.openxmlformats.org/officeDocument/2006/relationships/chart" Target="../charts/chart420.xml"/><Relationship Id="rId16" Type="http://schemas.openxmlformats.org/officeDocument/2006/relationships/chart" Target="../charts/chart434.xml"/><Relationship Id="rId1" Type="http://schemas.openxmlformats.org/officeDocument/2006/relationships/chart" Target="../charts/chart419.xml"/><Relationship Id="rId6" Type="http://schemas.openxmlformats.org/officeDocument/2006/relationships/chart" Target="../charts/chart424.xml"/><Relationship Id="rId11" Type="http://schemas.openxmlformats.org/officeDocument/2006/relationships/chart" Target="../charts/chart429.xml"/><Relationship Id="rId5" Type="http://schemas.openxmlformats.org/officeDocument/2006/relationships/chart" Target="../charts/chart423.xml"/><Relationship Id="rId15" Type="http://schemas.openxmlformats.org/officeDocument/2006/relationships/chart" Target="../charts/chart433.xml"/><Relationship Id="rId10" Type="http://schemas.openxmlformats.org/officeDocument/2006/relationships/chart" Target="../charts/chart428.xml"/><Relationship Id="rId19" Type="http://schemas.openxmlformats.org/officeDocument/2006/relationships/chart" Target="../charts/chart437.xml"/><Relationship Id="rId4" Type="http://schemas.openxmlformats.org/officeDocument/2006/relationships/chart" Target="../charts/chart422.xml"/><Relationship Id="rId9" Type="http://schemas.openxmlformats.org/officeDocument/2006/relationships/chart" Target="../charts/chart427.xml"/><Relationship Id="rId14" Type="http://schemas.openxmlformats.org/officeDocument/2006/relationships/chart" Target="../charts/chart432.xml"/></Relationships>
</file>

<file path=xl/drawings/_rels/drawing24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45.xml"/><Relationship Id="rId13" Type="http://schemas.openxmlformats.org/officeDocument/2006/relationships/chart" Target="../charts/chart450.xml"/><Relationship Id="rId18" Type="http://schemas.openxmlformats.org/officeDocument/2006/relationships/chart" Target="../charts/chart455.xml"/><Relationship Id="rId3" Type="http://schemas.openxmlformats.org/officeDocument/2006/relationships/chart" Target="../charts/chart440.xml"/><Relationship Id="rId7" Type="http://schemas.openxmlformats.org/officeDocument/2006/relationships/chart" Target="../charts/chart444.xml"/><Relationship Id="rId12" Type="http://schemas.openxmlformats.org/officeDocument/2006/relationships/chart" Target="../charts/chart449.xml"/><Relationship Id="rId17" Type="http://schemas.openxmlformats.org/officeDocument/2006/relationships/chart" Target="../charts/chart454.xml"/><Relationship Id="rId2" Type="http://schemas.openxmlformats.org/officeDocument/2006/relationships/chart" Target="../charts/chart439.xml"/><Relationship Id="rId16" Type="http://schemas.openxmlformats.org/officeDocument/2006/relationships/chart" Target="../charts/chart453.xml"/><Relationship Id="rId1" Type="http://schemas.openxmlformats.org/officeDocument/2006/relationships/chart" Target="../charts/chart438.xml"/><Relationship Id="rId6" Type="http://schemas.openxmlformats.org/officeDocument/2006/relationships/chart" Target="../charts/chart443.xml"/><Relationship Id="rId11" Type="http://schemas.openxmlformats.org/officeDocument/2006/relationships/chart" Target="../charts/chart448.xml"/><Relationship Id="rId5" Type="http://schemas.openxmlformats.org/officeDocument/2006/relationships/chart" Target="../charts/chart442.xml"/><Relationship Id="rId15" Type="http://schemas.openxmlformats.org/officeDocument/2006/relationships/chart" Target="../charts/chart452.xml"/><Relationship Id="rId10" Type="http://schemas.openxmlformats.org/officeDocument/2006/relationships/chart" Target="../charts/chart447.xml"/><Relationship Id="rId19" Type="http://schemas.openxmlformats.org/officeDocument/2006/relationships/chart" Target="../charts/chart456.xml"/><Relationship Id="rId4" Type="http://schemas.openxmlformats.org/officeDocument/2006/relationships/chart" Target="../charts/chart441.xml"/><Relationship Id="rId9" Type="http://schemas.openxmlformats.org/officeDocument/2006/relationships/chart" Target="../charts/chart446.xml"/><Relationship Id="rId14" Type="http://schemas.openxmlformats.org/officeDocument/2006/relationships/chart" Target="../charts/chart451.xml"/></Relationships>
</file>

<file path=xl/drawings/_rels/drawing2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64.xml"/><Relationship Id="rId13" Type="http://schemas.openxmlformats.org/officeDocument/2006/relationships/chart" Target="../charts/chart469.xml"/><Relationship Id="rId18" Type="http://schemas.openxmlformats.org/officeDocument/2006/relationships/chart" Target="../charts/chart474.xml"/><Relationship Id="rId3" Type="http://schemas.openxmlformats.org/officeDocument/2006/relationships/chart" Target="../charts/chart459.xml"/><Relationship Id="rId7" Type="http://schemas.openxmlformats.org/officeDocument/2006/relationships/chart" Target="../charts/chart463.xml"/><Relationship Id="rId12" Type="http://schemas.openxmlformats.org/officeDocument/2006/relationships/chart" Target="../charts/chart468.xml"/><Relationship Id="rId17" Type="http://schemas.openxmlformats.org/officeDocument/2006/relationships/chart" Target="../charts/chart473.xml"/><Relationship Id="rId2" Type="http://schemas.openxmlformats.org/officeDocument/2006/relationships/chart" Target="../charts/chart458.xml"/><Relationship Id="rId16" Type="http://schemas.openxmlformats.org/officeDocument/2006/relationships/chart" Target="../charts/chart472.xml"/><Relationship Id="rId1" Type="http://schemas.openxmlformats.org/officeDocument/2006/relationships/chart" Target="../charts/chart457.xml"/><Relationship Id="rId6" Type="http://schemas.openxmlformats.org/officeDocument/2006/relationships/chart" Target="../charts/chart462.xml"/><Relationship Id="rId11" Type="http://schemas.openxmlformats.org/officeDocument/2006/relationships/chart" Target="../charts/chart467.xml"/><Relationship Id="rId5" Type="http://schemas.openxmlformats.org/officeDocument/2006/relationships/chart" Target="../charts/chart461.xml"/><Relationship Id="rId15" Type="http://schemas.openxmlformats.org/officeDocument/2006/relationships/chart" Target="../charts/chart471.xml"/><Relationship Id="rId10" Type="http://schemas.openxmlformats.org/officeDocument/2006/relationships/chart" Target="../charts/chart466.xml"/><Relationship Id="rId19" Type="http://schemas.openxmlformats.org/officeDocument/2006/relationships/chart" Target="../charts/chart475.xml"/><Relationship Id="rId4" Type="http://schemas.openxmlformats.org/officeDocument/2006/relationships/chart" Target="../charts/chart460.xml"/><Relationship Id="rId9" Type="http://schemas.openxmlformats.org/officeDocument/2006/relationships/chart" Target="../charts/chart465.xml"/><Relationship Id="rId14" Type="http://schemas.openxmlformats.org/officeDocument/2006/relationships/chart" Target="../charts/chart470.xml"/></Relationships>
</file>

<file path=xl/drawings/_rels/drawing2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483.xml"/><Relationship Id="rId13" Type="http://schemas.openxmlformats.org/officeDocument/2006/relationships/chart" Target="../charts/chart488.xml"/><Relationship Id="rId18" Type="http://schemas.openxmlformats.org/officeDocument/2006/relationships/chart" Target="../charts/chart493.xml"/><Relationship Id="rId3" Type="http://schemas.openxmlformats.org/officeDocument/2006/relationships/chart" Target="../charts/chart478.xml"/><Relationship Id="rId7" Type="http://schemas.openxmlformats.org/officeDocument/2006/relationships/chart" Target="../charts/chart482.xml"/><Relationship Id="rId12" Type="http://schemas.openxmlformats.org/officeDocument/2006/relationships/chart" Target="../charts/chart487.xml"/><Relationship Id="rId17" Type="http://schemas.openxmlformats.org/officeDocument/2006/relationships/chart" Target="../charts/chart492.xml"/><Relationship Id="rId2" Type="http://schemas.openxmlformats.org/officeDocument/2006/relationships/chart" Target="../charts/chart477.xml"/><Relationship Id="rId16" Type="http://schemas.openxmlformats.org/officeDocument/2006/relationships/chart" Target="../charts/chart491.xml"/><Relationship Id="rId1" Type="http://schemas.openxmlformats.org/officeDocument/2006/relationships/chart" Target="../charts/chart476.xml"/><Relationship Id="rId6" Type="http://schemas.openxmlformats.org/officeDocument/2006/relationships/chart" Target="../charts/chart481.xml"/><Relationship Id="rId11" Type="http://schemas.openxmlformats.org/officeDocument/2006/relationships/chart" Target="../charts/chart486.xml"/><Relationship Id="rId5" Type="http://schemas.openxmlformats.org/officeDocument/2006/relationships/chart" Target="../charts/chart480.xml"/><Relationship Id="rId15" Type="http://schemas.openxmlformats.org/officeDocument/2006/relationships/chart" Target="../charts/chart490.xml"/><Relationship Id="rId10" Type="http://schemas.openxmlformats.org/officeDocument/2006/relationships/chart" Target="../charts/chart485.xml"/><Relationship Id="rId19" Type="http://schemas.openxmlformats.org/officeDocument/2006/relationships/chart" Target="../charts/chart494.xml"/><Relationship Id="rId4" Type="http://schemas.openxmlformats.org/officeDocument/2006/relationships/chart" Target="../charts/chart479.xml"/><Relationship Id="rId9" Type="http://schemas.openxmlformats.org/officeDocument/2006/relationships/chart" Target="../charts/chart484.xml"/><Relationship Id="rId14" Type="http://schemas.openxmlformats.org/officeDocument/2006/relationships/chart" Target="../charts/chart489.xml"/></Relationships>
</file>

<file path=xl/drawings/_rels/drawing2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02.xml"/><Relationship Id="rId13" Type="http://schemas.openxmlformats.org/officeDocument/2006/relationships/chart" Target="../charts/chart507.xml"/><Relationship Id="rId18" Type="http://schemas.openxmlformats.org/officeDocument/2006/relationships/chart" Target="../charts/chart512.xml"/><Relationship Id="rId3" Type="http://schemas.openxmlformats.org/officeDocument/2006/relationships/chart" Target="../charts/chart497.xml"/><Relationship Id="rId7" Type="http://schemas.openxmlformats.org/officeDocument/2006/relationships/chart" Target="../charts/chart501.xml"/><Relationship Id="rId12" Type="http://schemas.openxmlformats.org/officeDocument/2006/relationships/chart" Target="../charts/chart506.xml"/><Relationship Id="rId17" Type="http://schemas.openxmlformats.org/officeDocument/2006/relationships/chart" Target="../charts/chart511.xml"/><Relationship Id="rId2" Type="http://schemas.openxmlformats.org/officeDocument/2006/relationships/chart" Target="../charts/chart496.xml"/><Relationship Id="rId16" Type="http://schemas.openxmlformats.org/officeDocument/2006/relationships/chart" Target="../charts/chart510.xml"/><Relationship Id="rId1" Type="http://schemas.openxmlformats.org/officeDocument/2006/relationships/chart" Target="../charts/chart495.xml"/><Relationship Id="rId6" Type="http://schemas.openxmlformats.org/officeDocument/2006/relationships/chart" Target="../charts/chart500.xml"/><Relationship Id="rId11" Type="http://schemas.openxmlformats.org/officeDocument/2006/relationships/chart" Target="../charts/chart505.xml"/><Relationship Id="rId5" Type="http://schemas.openxmlformats.org/officeDocument/2006/relationships/chart" Target="../charts/chart499.xml"/><Relationship Id="rId15" Type="http://schemas.openxmlformats.org/officeDocument/2006/relationships/chart" Target="../charts/chart509.xml"/><Relationship Id="rId10" Type="http://schemas.openxmlformats.org/officeDocument/2006/relationships/chart" Target="../charts/chart504.xml"/><Relationship Id="rId19" Type="http://schemas.openxmlformats.org/officeDocument/2006/relationships/chart" Target="../charts/chart513.xml"/><Relationship Id="rId4" Type="http://schemas.openxmlformats.org/officeDocument/2006/relationships/chart" Target="../charts/chart498.xml"/><Relationship Id="rId9" Type="http://schemas.openxmlformats.org/officeDocument/2006/relationships/chart" Target="../charts/chart503.xml"/><Relationship Id="rId14" Type="http://schemas.openxmlformats.org/officeDocument/2006/relationships/chart" Target="../charts/chart508.xml"/></Relationships>
</file>

<file path=xl/drawings/_rels/drawing28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21.xml"/><Relationship Id="rId13" Type="http://schemas.openxmlformats.org/officeDocument/2006/relationships/chart" Target="../charts/chart526.xml"/><Relationship Id="rId18" Type="http://schemas.openxmlformats.org/officeDocument/2006/relationships/chart" Target="../charts/chart531.xml"/><Relationship Id="rId3" Type="http://schemas.openxmlformats.org/officeDocument/2006/relationships/chart" Target="../charts/chart516.xml"/><Relationship Id="rId7" Type="http://schemas.openxmlformats.org/officeDocument/2006/relationships/chart" Target="../charts/chart520.xml"/><Relationship Id="rId12" Type="http://schemas.openxmlformats.org/officeDocument/2006/relationships/chart" Target="../charts/chart525.xml"/><Relationship Id="rId17" Type="http://schemas.openxmlformats.org/officeDocument/2006/relationships/chart" Target="../charts/chart530.xml"/><Relationship Id="rId2" Type="http://schemas.openxmlformats.org/officeDocument/2006/relationships/chart" Target="../charts/chart515.xml"/><Relationship Id="rId16" Type="http://schemas.openxmlformats.org/officeDocument/2006/relationships/chart" Target="../charts/chart529.xml"/><Relationship Id="rId1" Type="http://schemas.openxmlformats.org/officeDocument/2006/relationships/chart" Target="../charts/chart514.xml"/><Relationship Id="rId6" Type="http://schemas.openxmlformats.org/officeDocument/2006/relationships/chart" Target="../charts/chart519.xml"/><Relationship Id="rId11" Type="http://schemas.openxmlformats.org/officeDocument/2006/relationships/chart" Target="../charts/chart524.xml"/><Relationship Id="rId5" Type="http://schemas.openxmlformats.org/officeDocument/2006/relationships/chart" Target="../charts/chart518.xml"/><Relationship Id="rId15" Type="http://schemas.openxmlformats.org/officeDocument/2006/relationships/chart" Target="../charts/chart528.xml"/><Relationship Id="rId10" Type="http://schemas.openxmlformats.org/officeDocument/2006/relationships/chart" Target="../charts/chart523.xml"/><Relationship Id="rId19" Type="http://schemas.openxmlformats.org/officeDocument/2006/relationships/chart" Target="../charts/chart532.xml"/><Relationship Id="rId4" Type="http://schemas.openxmlformats.org/officeDocument/2006/relationships/chart" Target="../charts/chart517.xml"/><Relationship Id="rId9" Type="http://schemas.openxmlformats.org/officeDocument/2006/relationships/chart" Target="../charts/chart522.xml"/><Relationship Id="rId14" Type="http://schemas.openxmlformats.org/officeDocument/2006/relationships/chart" Target="../charts/chart527.xml"/></Relationships>
</file>

<file path=xl/drawings/_rels/drawing29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40.xml"/><Relationship Id="rId13" Type="http://schemas.openxmlformats.org/officeDocument/2006/relationships/chart" Target="../charts/chart545.xml"/><Relationship Id="rId18" Type="http://schemas.openxmlformats.org/officeDocument/2006/relationships/chart" Target="../charts/chart550.xml"/><Relationship Id="rId3" Type="http://schemas.openxmlformats.org/officeDocument/2006/relationships/chart" Target="../charts/chart535.xml"/><Relationship Id="rId7" Type="http://schemas.openxmlformats.org/officeDocument/2006/relationships/chart" Target="../charts/chart539.xml"/><Relationship Id="rId12" Type="http://schemas.openxmlformats.org/officeDocument/2006/relationships/chart" Target="../charts/chart544.xml"/><Relationship Id="rId17" Type="http://schemas.openxmlformats.org/officeDocument/2006/relationships/chart" Target="../charts/chart549.xml"/><Relationship Id="rId2" Type="http://schemas.openxmlformats.org/officeDocument/2006/relationships/chart" Target="../charts/chart534.xml"/><Relationship Id="rId16" Type="http://schemas.openxmlformats.org/officeDocument/2006/relationships/chart" Target="../charts/chart548.xml"/><Relationship Id="rId1" Type="http://schemas.openxmlformats.org/officeDocument/2006/relationships/chart" Target="../charts/chart533.xml"/><Relationship Id="rId6" Type="http://schemas.openxmlformats.org/officeDocument/2006/relationships/chart" Target="../charts/chart538.xml"/><Relationship Id="rId11" Type="http://schemas.openxmlformats.org/officeDocument/2006/relationships/chart" Target="../charts/chart543.xml"/><Relationship Id="rId5" Type="http://schemas.openxmlformats.org/officeDocument/2006/relationships/chart" Target="../charts/chart537.xml"/><Relationship Id="rId15" Type="http://schemas.openxmlformats.org/officeDocument/2006/relationships/chart" Target="../charts/chart547.xml"/><Relationship Id="rId10" Type="http://schemas.openxmlformats.org/officeDocument/2006/relationships/chart" Target="../charts/chart542.xml"/><Relationship Id="rId19" Type="http://schemas.openxmlformats.org/officeDocument/2006/relationships/chart" Target="../charts/chart551.xml"/><Relationship Id="rId4" Type="http://schemas.openxmlformats.org/officeDocument/2006/relationships/chart" Target="../charts/chart536.xml"/><Relationship Id="rId9" Type="http://schemas.openxmlformats.org/officeDocument/2006/relationships/chart" Target="../charts/chart541.xml"/><Relationship Id="rId14" Type="http://schemas.openxmlformats.org/officeDocument/2006/relationships/chart" Target="../charts/chart546.xml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59.xml"/><Relationship Id="rId13" Type="http://schemas.openxmlformats.org/officeDocument/2006/relationships/chart" Target="../charts/chart564.xml"/><Relationship Id="rId18" Type="http://schemas.openxmlformats.org/officeDocument/2006/relationships/chart" Target="../charts/chart569.xml"/><Relationship Id="rId3" Type="http://schemas.openxmlformats.org/officeDocument/2006/relationships/chart" Target="../charts/chart554.xml"/><Relationship Id="rId7" Type="http://schemas.openxmlformats.org/officeDocument/2006/relationships/chart" Target="../charts/chart558.xml"/><Relationship Id="rId12" Type="http://schemas.openxmlformats.org/officeDocument/2006/relationships/chart" Target="../charts/chart563.xml"/><Relationship Id="rId17" Type="http://schemas.openxmlformats.org/officeDocument/2006/relationships/chart" Target="../charts/chart568.xml"/><Relationship Id="rId2" Type="http://schemas.openxmlformats.org/officeDocument/2006/relationships/chart" Target="../charts/chart553.xml"/><Relationship Id="rId16" Type="http://schemas.openxmlformats.org/officeDocument/2006/relationships/chart" Target="../charts/chart567.xml"/><Relationship Id="rId1" Type="http://schemas.openxmlformats.org/officeDocument/2006/relationships/chart" Target="../charts/chart552.xml"/><Relationship Id="rId6" Type="http://schemas.openxmlformats.org/officeDocument/2006/relationships/chart" Target="../charts/chart557.xml"/><Relationship Id="rId11" Type="http://schemas.openxmlformats.org/officeDocument/2006/relationships/chart" Target="../charts/chart562.xml"/><Relationship Id="rId5" Type="http://schemas.openxmlformats.org/officeDocument/2006/relationships/chart" Target="../charts/chart556.xml"/><Relationship Id="rId15" Type="http://schemas.openxmlformats.org/officeDocument/2006/relationships/chart" Target="../charts/chart566.xml"/><Relationship Id="rId10" Type="http://schemas.openxmlformats.org/officeDocument/2006/relationships/chart" Target="../charts/chart561.xml"/><Relationship Id="rId19" Type="http://schemas.openxmlformats.org/officeDocument/2006/relationships/chart" Target="../charts/chart570.xml"/><Relationship Id="rId4" Type="http://schemas.openxmlformats.org/officeDocument/2006/relationships/chart" Target="../charts/chart555.xml"/><Relationship Id="rId9" Type="http://schemas.openxmlformats.org/officeDocument/2006/relationships/chart" Target="../charts/chart560.xml"/><Relationship Id="rId14" Type="http://schemas.openxmlformats.org/officeDocument/2006/relationships/chart" Target="../charts/chart565.xml"/></Relationships>
</file>

<file path=xl/drawings/_rels/drawing3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78.xml"/><Relationship Id="rId13" Type="http://schemas.openxmlformats.org/officeDocument/2006/relationships/chart" Target="../charts/chart583.xml"/><Relationship Id="rId18" Type="http://schemas.openxmlformats.org/officeDocument/2006/relationships/chart" Target="../charts/chart588.xml"/><Relationship Id="rId3" Type="http://schemas.openxmlformats.org/officeDocument/2006/relationships/chart" Target="../charts/chart573.xml"/><Relationship Id="rId7" Type="http://schemas.openxmlformats.org/officeDocument/2006/relationships/chart" Target="../charts/chart577.xml"/><Relationship Id="rId12" Type="http://schemas.openxmlformats.org/officeDocument/2006/relationships/chart" Target="../charts/chart582.xml"/><Relationship Id="rId17" Type="http://schemas.openxmlformats.org/officeDocument/2006/relationships/chart" Target="../charts/chart587.xml"/><Relationship Id="rId2" Type="http://schemas.openxmlformats.org/officeDocument/2006/relationships/chart" Target="../charts/chart572.xml"/><Relationship Id="rId16" Type="http://schemas.openxmlformats.org/officeDocument/2006/relationships/chart" Target="../charts/chart586.xml"/><Relationship Id="rId1" Type="http://schemas.openxmlformats.org/officeDocument/2006/relationships/chart" Target="../charts/chart571.xml"/><Relationship Id="rId6" Type="http://schemas.openxmlformats.org/officeDocument/2006/relationships/chart" Target="../charts/chart576.xml"/><Relationship Id="rId11" Type="http://schemas.openxmlformats.org/officeDocument/2006/relationships/chart" Target="../charts/chart581.xml"/><Relationship Id="rId5" Type="http://schemas.openxmlformats.org/officeDocument/2006/relationships/chart" Target="../charts/chart575.xml"/><Relationship Id="rId15" Type="http://schemas.openxmlformats.org/officeDocument/2006/relationships/chart" Target="../charts/chart585.xml"/><Relationship Id="rId10" Type="http://schemas.openxmlformats.org/officeDocument/2006/relationships/chart" Target="../charts/chart580.xml"/><Relationship Id="rId19" Type="http://schemas.openxmlformats.org/officeDocument/2006/relationships/chart" Target="../charts/chart589.xml"/><Relationship Id="rId4" Type="http://schemas.openxmlformats.org/officeDocument/2006/relationships/chart" Target="../charts/chart574.xml"/><Relationship Id="rId9" Type="http://schemas.openxmlformats.org/officeDocument/2006/relationships/chart" Target="../charts/chart579.xml"/><Relationship Id="rId14" Type="http://schemas.openxmlformats.org/officeDocument/2006/relationships/chart" Target="../charts/chart584.xml"/></Relationships>
</file>

<file path=xl/drawings/_rels/drawing3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97.xml"/><Relationship Id="rId13" Type="http://schemas.openxmlformats.org/officeDocument/2006/relationships/chart" Target="../charts/chart602.xml"/><Relationship Id="rId18" Type="http://schemas.openxmlformats.org/officeDocument/2006/relationships/chart" Target="../charts/chart607.xml"/><Relationship Id="rId3" Type="http://schemas.openxmlformats.org/officeDocument/2006/relationships/chart" Target="../charts/chart592.xml"/><Relationship Id="rId7" Type="http://schemas.openxmlformats.org/officeDocument/2006/relationships/chart" Target="../charts/chart596.xml"/><Relationship Id="rId12" Type="http://schemas.openxmlformats.org/officeDocument/2006/relationships/chart" Target="../charts/chart601.xml"/><Relationship Id="rId17" Type="http://schemas.openxmlformats.org/officeDocument/2006/relationships/chart" Target="../charts/chart606.xml"/><Relationship Id="rId2" Type="http://schemas.openxmlformats.org/officeDocument/2006/relationships/chart" Target="../charts/chart591.xml"/><Relationship Id="rId16" Type="http://schemas.openxmlformats.org/officeDocument/2006/relationships/chart" Target="../charts/chart605.xml"/><Relationship Id="rId1" Type="http://schemas.openxmlformats.org/officeDocument/2006/relationships/chart" Target="../charts/chart590.xml"/><Relationship Id="rId6" Type="http://schemas.openxmlformats.org/officeDocument/2006/relationships/chart" Target="../charts/chart595.xml"/><Relationship Id="rId11" Type="http://schemas.openxmlformats.org/officeDocument/2006/relationships/chart" Target="../charts/chart600.xml"/><Relationship Id="rId5" Type="http://schemas.openxmlformats.org/officeDocument/2006/relationships/chart" Target="../charts/chart594.xml"/><Relationship Id="rId15" Type="http://schemas.openxmlformats.org/officeDocument/2006/relationships/chart" Target="../charts/chart604.xml"/><Relationship Id="rId10" Type="http://schemas.openxmlformats.org/officeDocument/2006/relationships/chart" Target="../charts/chart599.xml"/><Relationship Id="rId19" Type="http://schemas.openxmlformats.org/officeDocument/2006/relationships/chart" Target="../charts/chart608.xml"/><Relationship Id="rId4" Type="http://schemas.openxmlformats.org/officeDocument/2006/relationships/chart" Target="../charts/chart593.xml"/><Relationship Id="rId9" Type="http://schemas.openxmlformats.org/officeDocument/2006/relationships/chart" Target="../charts/chart598.xml"/><Relationship Id="rId14" Type="http://schemas.openxmlformats.org/officeDocument/2006/relationships/chart" Target="../charts/chart603.xml"/></Relationships>
</file>

<file path=xl/drawings/_rels/drawing3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16.xml"/><Relationship Id="rId13" Type="http://schemas.openxmlformats.org/officeDocument/2006/relationships/chart" Target="../charts/chart621.xml"/><Relationship Id="rId18" Type="http://schemas.openxmlformats.org/officeDocument/2006/relationships/chart" Target="../charts/chart626.xml"/><Relationship Id="rId3" Type="http://schemas.openxmlformats.org/officeDocument/2006/relationships/chart" Target="../charts/chart611.xml"/><Relationship Id="rId7" Type="http://schemas.openxmlformats.org/officeDocument/2006/relationships/chart" Target="../charts/chart615.xml"/><Relationship Id="rId12" Type="http://schemas.openxmlformats.org/officeDocument/2006/relationships/chart" Target="../charts/chart620.xml"/><Relationship Id="rId17" Type="http://schemas.openxmlformats.org/officeDocument/2006/relationships/chart" Target="../charts/chart625.xml"/><Relationship Id="rId2" Type="http://schemas.openxmlformats.org/officeDocument/2006/relationships/chart" Target="../charts/chart610.xml"/><Relationship Id="rId16" Type="http://schemas.openxmlformats.org/officeDocument/2006/relationships/chart" Target="../charts/chart624.xml"/><Relationship Id="rId1" Type="http://schemas.openxmlformats.org/officeDocument/2006/relationships/chart" Target="../charts/chart609.xml"/><Relationship Id="rId6" Type="http://schemas.openxmlformats.org/officeDocument/2006/relationships/chart" Target="../charts/chart614.xml"/><Relationship Id="rId11" Type="http://schemas.openxmlformats.org/officeDocument/2006/relationships/chart" Target="../charts/chart619.xml"/><Relationship Id="rId5" Type="http://schemas.openxmlformats.org/officeDocument/2006/relationships/chart" Target="../charts/chart613.xml"/><Relationship Id="rId15" Type="http://schemas.openxmlformats.org/officeDocument/2006/relationships/chart" Target="../charts/chart623.xml"/><Relationship Id="rId10" Type="http://schemas.openxmlformats.org/officeDocument/2006/relationships/chart" Target="../charts/chart618.xml"/><Relationship Id="rId19" Type="http://schemas.openxmlformats.org/officeDocument/2006/relationships/chart" Target="../charts/chart627.xml"/><Relationship Id="rId4" Type="http://schemas.openxmlformats.org/officeDocument/2006/relationships/chart" Target="../charts/chart612.xml"/><Relationship Id="rId9" Type="http://schemas.openxmlformats.org/officeDocument/2006/relationships/chart" Target="../charts/chart617.xml"/><Relationship Id="rId14" Type="http://schemas.openxmlformats.org/officeDocument/2006/relationships/chart" Target="../charts/chart6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2B42ED3-1FC4-4E49-927E-ACB3EEE83D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8D89AB4-CAB3-47BD-AC0B-90BFF34709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0D5BE47-B4C0-4E90-A6F8-E8544CB382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5CA7A08-5AA0-4E7C-890C-4D5FE1C65F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E360E47-7F35-47CC-B31A-6CFD381DD5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B8FF636-3182-4001-963D-A576ED3C01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1876BD8-E5E7-4600-9A9C-986275E58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12A7671-E970-484D-8C35-A0B896B256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1B418D5-0A1B-49C3-9404-0FD48E0501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4E4CBEA-1F5E-49F1-9D92-EFBB06DD45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7AE21C5-769E-4927-B1E6-E6255A1E4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63E5803-1DB2-4291-8C01-43A1D33051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B1306F2-C8D0-4402-B267-A736545654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EEE4A3D-DF9B-411D-A52A-4F33E481602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381B2C2-1928-4604-B9A5-0F2AB06A34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74FEA13-ACAE-4765-9F85-2136093176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E9E8ED04-5E92-48F4-ACD5-9402B443EF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890CD71D-ACBF-4617-A9EF-0D1A3C272E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072062E-2C2D-42AB-820B-7960C32743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3E24BA-E2B0-436E-8272-DE80CC889F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366C58F-BBA2-4ABA-9BD1-35968781D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54C94C9-F2BA-4CB6-B092-ABBAF8FE93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F282E9C-4CE0-447E-B48F-526A42FE74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347F717-AE9D-4C06-9027-FEDD0C495E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35C9AB5E-E451-4A68-8696-CCA322D72F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79F581F-0BF2-47E9-AD03-94B8A62098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3A408B7-65DF-4E7B-9323-47E3D30AB8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1082E2B-252C-41FC-87C0-C851E971C7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E9F7473-75F4-4F04-8C78-A1D80F3821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5D2B551-6906-4538-8102-B73646EA4A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9470199-418B-495E-83FE-92E13E859C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D3D4A39-AD28-4132-8B74-FB1B20CB39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0A21AD94-E059-4207-AE4A-92F70DE860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984FCE1D-2564-46AB-96E6-6839DEAA2F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50B6DBB-174F-42B9-82C3-657F88B841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B463866-1D13-4DE2-B65F-F23E1F8C74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F8AFE19-4A2B-4713-9588-5D35AFAA9D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A27D267B-A155-4AD5-825F-F71052C98C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6376C4D-A6BC-41B7-BB4A-D98E3EBE08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65F8866-96C3-4BBC-A5D2-B036E1655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BCDC602-F540-4ADE-A79C-5935ADF682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76200</xdr:rowOff>
    </xdr:from>
    <xdr:to>
      <xdr:col>8</xdr:col>
      <xdr:colOff>624840</xdr:colOff>
      <xdr:row>49</xdr:row>
      <xdr:rowOff>76200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8551F1A-D927-434B-B3DA-043784E236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AB17646-E091-4841-9EBA-5A05A85A96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249F5EA-FE00-4EE7-B27C-63EC2F3424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C635F9B-290E-4B65-8A7D-8658AC05FD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7293A0F0-08E8-4640-A7A8-2DDFB621B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CBD072A-FC95-4D28-AE7B-A03581800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EE61AD4-4531-40B2-B987-834B267B38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5D8332A-AF98-4311-8902-4D234131AC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7CEFBFA-2C4A-4AC0-AC24-5E6F905642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CAAD3E0-7337-411A-9156-534429097D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7818407-36AE-4105-A664-641F3EB640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E533991-4010-4FEE-B792-63FB9AAB42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E0637CE-C788-4416-8803-749B783483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588CD23-8116-460C-BC78-1E63AB2DDF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343E250-6BA8-4F8B-9A68-DF24260DA8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287B9D7-1010-4F71-8821-7085BDB70B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F6D47D2-3277-44A1-92D0-1F8D56831C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BA6CE02-23E0-4DF5-AB4B-B87FAC9DA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951943A-FDB6-42D4-850A-82C213D77B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EA8CA20-C1AF-47C9-831F-A987197E2C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94E2387-A9C2-4744-AAC6-D515113A8D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6E0E4E7-A0B9-4F46-9A5F-06A332A936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F5718F5A-75A4-4B93-A68E-29640A99BA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AE58A5D1-7E60-429A-91D2-257A7B084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221073F-66AE-4013-BF02-0CB77E253A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5846F76-FC78-4915-B808-15A94D580D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3E095E8-D002-4217-9359-0553243F3B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7B637CEF-ACBD-4FAA-9A3E-3D275EDD0B5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1D6DCC07-4356-4617-BE39-1975C3FD0F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A2F44F4-CE39-43E8-BC03-2C33EA248F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398DC56-8AF3-4BAE-95D5-ABB83B63FA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C7808D3-4B28-4EC5-869E-37EB617580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E6B79FF-A005-4AEA-A072-49B3DB9D08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B7C10766-095F-499F-B9C3-12373E16A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5D32EB0-1202-4EC1-B414-9EDD3553F5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10100D9-8344-4EBC-B824-B454F0ED21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9C93DA4-E0EA-4914-91A8-DB5BC5648E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DD794CB-400D-41E4-A2FD-E7A7F8536B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90A2E92-2AC5-473A-9814-657D878C87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AD29B24-B4C9-4C39-B7B4-CF5A2E89A8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4B1986A-525E-4894-BCD6-FD82DC7DE2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C0ECB87-7E71-4895-A3B1-9347F45C95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5EAA14C-E8AF-4EDC-B641-AE422A3C62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B9AC170-E502-4404-ADCF-8B2EF85D7B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DA93D99-1DC9-43CD-93CC-2FB3CC8936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B70B5E3-E205-46E7-AFC6-9E307878A6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8062255-3889-4EFA-BC9B-B2D984E63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2F77E00-046E-435E-9D03-1A74057F39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FF363D7-9B81-4886-BDF2-10690434A7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D05F97-CAE0-42C9-BFA5-5FFB9F9A526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B7DB185-D214-42A4-AB94-0AE63437B0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E723D8C1-C022-40D8-BF09-AEF58D18FB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8A3902C-C793-4C22-88BD-46CCC3E458B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E1210F7-DD87-4250-9745-1FC7E6B019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58D9AC7-DB22-4A88-9E45-7A3A0A23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50F779D-000E-4ED9-B4B5-119C40C9A8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F20D001F-67C9-4359-8291-EEE4C28FB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0B75A52-EF76-4532-8BEF-B23E8798F2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97A5DCD-C3CA-47CC-8377-DF0B17813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DC4FB29-A621-479D-9C00-0F0848CC8F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BEE46AEE-E6AD-44B3-A8FB-579B3DCE06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D0C2754-2A4C-4DB1-9545-2158FDE725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A099D66B-7111-4400-8F3B-FFB58DA45A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BD86BB54-C0AB-4B49-8463-6A992CBF11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58B38D6-50B4-44D0-A91B-79540FA2F9D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D6EE822-AFB6-47F3-8C8A-3EBF85ACB7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546F0B5-9A1D-4798-B7D9-986AA41FB8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FDA05A82-D478-4654-A6B0-A8643A046B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D8E5937-2074-4988-9E5B-5B0313A668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2A6CF87-B429-442A-BE8E-0202F7EA40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6831EFC-88FB-4809-95E6-03E88BDF94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28C3FE2-2B89-4973-917E-0799542168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EF0E2DF5-4519-4A11-95B6-00FB549134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6A59B60-F12D-4EB0-9FCE-362A78ACBA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C6FCA8-4C14-4EC6-941D-B148701005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6208BF5-8742-4A59-B0C5-0C77A2274D6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CC6F0AC-07C5-4A36-B851-D35C76C01C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F832A1B-F51B-4F10-AB34-59051345D8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F65F6EBB-3849-4D1C-B3AF-DC285984A4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8CE8485-1E5E-4A8B-949F-3860F7CACF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FB52C95-E93C-4670-8032-E8BB8D6672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B237FC2-8F6C-4E2E-9BB8-B81E23F286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BE33C19-2242-48C7-9881-EA2A2F7DDF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A53A385-CE75-45C0-9FB9-05C7A17141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67B3C63-2E3D-47A3-A390-0813D45E7E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43A40EE1-7F73-4FE7-AD61-B7BB0BA66D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3F36E91-1596-49DC-A2BB-58EFE18789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21A5CB5-F8FF-4EEC-B2A9-974904FC1E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51C782A-98A2-4262-9CC1-C39C31BCA1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A20B6D3B-7E7A-4590-BA94-34544FF79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C69FC26-3EEC-45A6-9AD0-54A7EEBFEF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1186E42-6AAE-4E55-9495-94EB71E2E6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BCCBBDB-70D3-403A-8875-D62692D1C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CC31CC0-0D5A-4575-96EA-4B0ACDD04C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9B3464B0-F987-429A-A1E7-C42748F2E8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1625431-B4C5-4D4C-86A4-9B797FA990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7E3D75F-951E-4661-9414-57F1EBC014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31A310F-F7AD-4793-8635-9EDF0D8CF7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DD273BD-DE02-44F1-8522-0365476752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6F65EE1-34E0-47B3-8192-CF622F5FE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18E88E4-CC80-4D66-BB62-C2789D80A9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CB2DD1A4-1258-4192-9F8D-E4C6B00979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382DDF2-D685-4033-8808-4F76776B4C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FEDA068-4A9E-4621-A29E-3A79467775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FAE2940-6681-450F-8045-3822972225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87EEEFE1-6964-404D-833E-BE9F064A67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3CF6472-36AF-4203-8A66-845127AC1F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741D5FF-2DA9-499A-AF3D-B43F58D0E6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CFE475D-2204-410D-9823-D34DA03314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5D72E49-96E4-4DE5-833C-97E52BE546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B381899F-3732-49A2-B686-838F28FE87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004DE0D-13D6-4174-AFFE-DE3B56F68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F91EF87-B702-46B3-A810-4EDA12AE01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5D3DCBE-C15A-4073-8277-488E95217C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FFEB844-73A2-4ADC-91A4-15B1C2D552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270F3B8-A6E9-4B23-92E9-72E2A9917B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23AC234-569E-455B-A754-140392C01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AAE02C2-F09A-4B71-9D1A-65B370B07B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DD37A38-6797-48E2-BC83-4EA4A1E17F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CC4BD5B-9BAE-41C2-AF23-CFCB88588D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C826FFD-49E5-46C1-A2D4-CFA54A7340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23F909C-012A-4DE6-8BAE-DCEC5B093A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8C0C9C6-782A-4C21-9A94-A13E628DD7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EB7D42AB-79D6-4BDE-B01A-BA90CB48AD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CB40811-9441-4C18-87F9-DAD70DC80F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10B55FB-A4E8-4DA5-8A52-F205389D63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599D0EBD-A6FC-4AA4-AF8E-3B62DA8050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A4C498EF-89A2-4446-87C2-F5AF0BCD27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3356E91-CA87-44ED-8B9E-ACCF591455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249E92F5-A7C7-425F-B740-DA9FD51374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53340</xdr:rowOff>
    </xdr:from>
    <xdr:to>
      <xdr:col>3</xdr:col>
      <xdr:colOff>609600</xdr:colOff>
      <xdr:row>30</xdr:row>
      <xdr:rowOff>45720</xdr:rowOff>
    </xdr:to>
    <xdr:graphicFrame macro="">
      <xdr:nvGraphicFramePr>
        <xdr:cNvPr id="2" name="Chart 3">
          <a:extLst>
            <a:ext uri="{FF2B5EF4-FFF2-40B4-BE49-F238E27FC236}">
              <a16:creationId xmlns:a16="http://schemas.microsoft.com/office/drawing/2014/main" id="{91FC819D-9E86-4DD2-955C-561DF3B935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7620</xdr:colOff>
      <xdr:row>13</xdr:row>
      <xdr:rowOff>45720</xdr:rowOff>
    </xdr:from>
    <xdr:to>
      <xdr:col>8</xdr:col>
      <xdr:colOff>609600</xdr:colOff>
      <xdr:row>30</xdr:row>
      <xdr:rowOff>45720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78330C8-21C1-481E-81DE-5C74345668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7620</xdr:colOff>
      <xdr:row>32</xdr:row>
      <xdr:rowOff>53340</xdr:rowOff>
    </xdr:from>
    <xdr:to>
      <xdr:col>3</xdr:col>
      <xdr:colOff>617220</xdr:colOff>
      <xdr:row>49</xdr:row>
      <xdr:rowOff>53340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766B9143-A60C-4228-8E3B-4AA0B9FFB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7620</xdr:colOff>
      <xdr:row>32</xdr:row>
      <xdr:rowOff>60960</xdr:rowOff>
    </xdr:from>
    <xdr:to>
      <xdr:col>8</xdr:col>
      <xdr:colOff>624840</xdr:colOff>
      <xdr:row>49</xdr:row>
      <xdr:rowOff>60960</xdr:rowOff>
    </xdr:to>
    <xdr:graphicFrame macro="">
      <xdr:nvGraphicFramePr>
        <xdr:cNvPr id="5" name="Chart 6">
          <a:extLst>
            <a:ext uri="{FF2B5EF4-FFF2-40B4-BE49-F238E27FC236}">
              <a16:creationId xmlns:a16="http://schemas.microsoft.com/office/drawing/2014/main" id="{88FBA81B-DBAC-4024-8B01-F522AB9583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15240</xdr:colOff>
      <xdr:row>59</xdr:row>
      <xdr:rowOff>60960</xdr:rowOff>
    </xdr:from>
    <xdr:to>
      <xdr:col>3</xdr:col>
      <xdr:colOff>632460</xdr:colOff>
      <xdr:row>76</xdr:row>
      <xdr:rowOff>60960</xdr:rowOff>
    </xdr:to>
    <xdr:graphicFrame macro="">
      <xdr:nvGraphicFramePr>
        <xdr:cNvPr id="6" name="Chart 7">
          <a:extLst>
            <a:ext uri="{FF2B5EF4-FFF2-40B4-BE49-F238E27FC236}">
              <a16:creationId xmlns:a16="http://schemas.microsoft.com/office/drawing/2014/main" id="{3FBA2E6B-4016-4DCE-A1A1-616BF8CAFC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45720</xdr:rowOff>
    </xdr:from>
    <xdr:to>
      <xdr:col>8</xdr:col>
      <xdr:colOff>586740</xdr:colOff>
      <xdr:row>76</xdr:row>
      <xdr:rowOff>45720</xdr:rowOff>
    </xdr:to>
    <xdr:graphicFrame macro="">
      <xdr:nvGraphicFramePr>
        <xdr:cNvPr id="7" name="Chart 8">
          <a:extLst>
            <a:ext uri="{FF2B5EF4-FFF2-40B4-BE49-F238E27FC236}">
              <a16:creationId xmlns:a16="http://schemas.microsoft.com/office/drawing/2014/main" id="{84C3E0FC-351D-4C12-ADDC-F5D569A0B5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2400300</xdr:colOff>
      <xdr:row>78</xdr:row>
      <xdr:rowOff>83820</xdr:rowOff>
    </xdr:from>
    <xdr:to>
      <xdr:col>5</xdr:col>
      <xdr:colOff>441960</xdr:colOff>
      <xdr:row>95</xdr:row>
      <xdr:rowOff>76200</xdr:rowOff>
    </xdr:to>
    <xdr:graphicFrame macro="">
      <xdr:nvGraphicFramePr>
        <xdr:cNvPr id="8" name="Chart 9">
          <a:extLst>
            <a:ext uri="{FF2B5EF4-FFF2-40B4-BE49-F238E27FC236}">
              <a16:creationId xmlns:a16="http://schemas.microsoft.com/office/drawing/2014/main" id="{B1EFF5F3-4378-44C5-91E0-E9BD1692BD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182880</xdr:colOff>
      <xdr:row>110</xdr:row>
      <xdr:rowOff>114300</xdr:rowOff>
    </xdr:from>
    <xdr:to>
      <xdr:col>2</xdr:col>
      <xdr:colOff>2880360</xdr:colOff>
      <xdr:row>125</xdr:row>
      <xdr:rowOff>167640</xdr:rowOff>
    </xdr:to>
    <xdr:graphicFrame macro="">
      <xdr:nvGraphicFramePr>
        <xdr:cNvPr id="9" name="Chart 10">
          <a:extLst>
            <a:ext uri="{FF2B5EF4-FFF2-40B4-BE49-F238E27FC236}">
              <a16:creationId xmlns:a16="http://schemas.microsoft.com/office/drawing/2014/main" id="{550E52A8-8ACE-48DF-968D-B7A6DBA8D0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3291840</xdr:colOff>
      <xdr:row>110</xdr:row>
      <xdr:rowOff>91440</xdr:rowOff>
    </xdr:from>
    <xdr:to>
      <xdr:col>5</xdr:col>
      <xdr:colOff>419100</xdr:colOff>
      <xdr:row>125</xdr:row>
      <xdr:rowOff>160020</xdr:rowOff>
    </xdr:to>
    <xdr:graphicFrame macro="">
      <xdr:nvGraphicFramePr>
        <xdr:cNvPr id="10" name="Chart 11">
          <a:extLst>
            <a:ext uri="{FF2B5EF4-FFF2-40B4-BE49-F238E27FC236}">
              <a16:creationId xmlns:a16="http://schemas.microsoft.com/office/drawing/2014/main" id="{67330747-323B-45DE-B83D-042458AB5C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205740</xdr:colOff>
      <xdr:row>128</xdr:row>
      <xdr:rowOff>38100</xdr:rowOff>
    </xdr:from>
    <xdr:to>
      <xdr:col>2</xdr:col>
      <xdr:colOff>2887980</xdr:colOff>
      <xdr:row>143</xdr:row>
      <xdr:rowOff>99060</xdr:rowOff>
    </xdr:to>
    <xdr:graphicFrame macro="">
      <xdr:nvGraphicFramePr>
        <xdr:cNvPr id="11" name="Chart 12">
          <a:extLst>
            <a:ext uri="{FF2B5EF4-FFF2-40B4-BE49-F238E27FC236}">
              <a16:creationId xmlns:a16="http://schemas.microsoft.com/office/drawing/2014/main" id="{731A979F-CAB7-40BB-A396-51CD659C52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3261360</xdr:colOff>
      <xdr:row>128</xdr:row>
      <xdr:rowOff>45720</xdr:rowOff>
    </xdr:from>
    <xdr:to>
      <xdr:col>5</xdr:col>
      <xdr:colOff>411480</xdr:colOff>
      <xdr:row>143</xdr:row>
      <xdr:rowOff>99060</xdr:rowOff>
    </xdr:to>
    <xdr:graphicFrame macro="">
      <xdr:nvGraphicFramePr>
        <xdr:cNvPr id="12" name="Chart 13">
          <a:extLst>
            <a:ext uri="{FF2B5EF4-FFF2-40B4-BE49-F238E27FC236}">
              <a16:creationId xmlns:a16="http://schemas.microsoft.com/office/drawing/2014/main" id="{735C34F9-4667-4C12-9BA0-643CABE660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815340</xdr:colOff>
      <xdr:row>120</xdr:row>
      <xdr:rowOff>38100</xdr:rowOff>
    </xdr:from>
    <xdr:to>
      <xdr:col>10</xdr:col>
      <xdr:colOff>548640</xdr:colOff>
      <xdr:row>135</xdr:row>
      <xdr:rowOff>99060</xdr:rowOff>
    </xdr:to>
    <xdr:graphicFrame macro="">
      <xdr:nvGraphicFramePr>
        <xdr:cNvPr id="13" name="Chart 14">
          <a:extLst>
            <a:ext uri="{FF2B5EF4-FFF2-40B4-BE49-F238E27FC236}">
              <a16:creationId xmlns:a16="http://schemas.microsoft.com/office/drawing/2014/main" id="{E184488D-D450-4F44-A418-935B9841C32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99060</xdr:rowOff>
    </xdr:from>
    <xdr:to>
      <xdr:col>13</xdr:col>
      <xdr:colOff>4389120</xdr:colOff>
      <xdr:row>28</xdr:row>
      <xdr:rowOff>83820</xdr:rowOff>
    </xdr:to>
    <xdr:graphicFrame macro="">
      <xdr:nvGraphicFramePr>
        <xdr:cNvPr id="14" name="Chart 15">
          <a:extLst>
            <a:ext uri="{FF2B5EF4-FFF2-40B4-BE49-F238E27FC236}">
              <a16:creationId xmlns:a16="http://schemas.microsoft.com/office/drawing/2014/main" id="{FE0272A6-21E0-4551-B170-A90B3612E6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304800</xdr:colOff>
      <xdr:row>11</xdr:row>
      <xdr:rowOff>91440</xdr:rowOff>
    </xdr:from>
    <xdr:to>
      <xdr:col>20</xdr:col>
      <xdr:colOff>495300</xdr:colOff>
      <xdr:row>28</xdr:row>
      <xdr:rowOff>83820</xdr:rowOff>
    </xdr:to>
    <xdr:graphicFrame macro="">
      <xdr:nvGraphicFramePr>
        <xdr:cNvPr id="15" name="Chart 16">
          <a:extLst>
            <a:ext uri="{FF2B5EF4-FFF2-40B4-BE49-F238E27FC236}">
              <a16:creationId xmlns:a16="http://schemas.microsoft.com/office/drawing/2014/main" id="{45655971-9EE5-44C8-B96A-A6543955FA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2392680</xdr:colOff>
      <xdr:row>30</xdr:row>
      <xdr:rowOff>121920</xdr:rowOff>
    </xdr:from>
    <xdr:to>
      <xdr:col>17</xdr:col>
      <xdr:colOff>99060</xdr:colOff>
      <xdr:row>47</xdr:row>
      <xdr:rowOff>129540</xdr:rowOff>
    </xdr:to>
    <xdr:graphicFrame macro="">
      <xdr:nvGraphicFramePr>
        <xdr:cNvPr id="16" name="Chart 17">
          <a:extLst>
            <a:ext uri="{FF2B5EF4-FFF2-40B4-BE49-F238E27FC236}">
              <a16:creationId xmlns:a16="http://schemas.microsoft.com/office/drawing/2014/main" id="{180393C1-B402-40E8-9BF6-4F766D6FAB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83820</xdr:rowOff>
    </xdr:from>
    <xdr:to>
      <xdr:col>13</xdr:col>
      <xdr:colOff>4389120</xdr:colOff>
      <xdr:row>76</xdr:row>
      <xdr:rowOff>83820</xdr:rowOff>
    </xdr:to>
    <xdr:graphicFrame macro="">
      <xdr:nvGraphicFramePr>
        <xdr:cNvPr id="17" name="Chart 18">
          <a:extLst>
            <a:ext uri="{FF2B5EF4-FFF2-40B4-BE49-F238E27FC236}">
              <a16:creationId xmlns:a16="http://schemas.microsoft.com/office/drawing/2014/main" id="{E05914FA-AF62-429A-9449-BBD13A44273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304800</xdr:colOff>
      <xdr:row>59</xdr:row>
      <xdr:rowOff>83820</xdr:rowOff>
    </xdr:from>
    <xdr:to>
      <xdr:col>20</xdr:col>
      <xdr:colOff>495300</xdr:colOff>
      <xdr:row>76</xdr:row>
      <xdr:rowOff>83820</xdr:rowOff>
    </xdr:to>
    <xdr:graphicFrame macro="">
      <xdr:nvGraphicFramePr>
        <xdr:cNvPr id="18" name="Chart 19">
          <a:extLst>
            <a:ext uri="{FF2B5EF4-FFF2-40B4-BE49-F238E27FC236}">
              <a16:creationId xmlns:a16="http://schemas.microsoft.com/office/drawing/2014/main" id="{B13905E0-7CC8-4D1C-88F3-753F5ADE0A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2392680</xdr:colOff>
      <xdr:row>78</xdr:row>
      <xdr:rowOff>121920</xdr:rowOff>
    </xdr:from>
    <xdr:to>
      <xdr:col>17</xdr:col>
      <xdr:colOff>99060</xdr:colOff>
      <xdr:row>95</xdr:row>
      <xdr:rowOff>129540</xdr:rowOff>
    </xdr:to>
    <xdr:graphicFrame macro="">
      <xdr:nvGraphicFramePr>
        <xdr:cNvPr id="19" name="Chart 20">
          <a:extLst>
            <a:ext uri="{FF2B5EF4-FFF2-40B4-BE49-F238E27FC236}">
              <a16:creationId xmlns:a16="http://schemas.microsoft.com/office/drawing/2014/main" id="{F30E9300-03BF-4FA0-8A4F-5DEDED0A1A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2293620</xdr:colOff>
      <xdr:row>104</xdr:row>
      <xdr:rowOff>175260</xdr:rowOff>
    </xdr:from>
    <xdr:to>
      <xdr:col>16</xdr:col>
      <xdr:colOff>693420</xdr:colOff>
      <xdr:row>119</xdr:row>
      <xdr:rowOff>121920</xdr:rowOff>
    </xdr:to>
    <xdr:graphicFrame macro="">
      <xdr:nvGraphicFramePr>
        <xdr:cNvPr id="20" name="Chart 21">
          <a:extLst>
            <a:ext uri="{FF2B5EF4-FFF2-40B4-BE49-F238E27FC236}">
              <a16:creationId xmlns:a16="http://schemas.microsoft.com/office/drawing/2014/main" id="{F8670FFC-03EB-491C-9AF8-5383A77EDF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E5BCC7F-55BB-461F-9DD4-D58428F678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009B7EF-D8D9-481A-AFBC-D4C4B3BF9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D3EA6B4-5672-42B2-A05C-C4F471AF88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0D0515C-963A-48CC-9657-A4B909E55F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7F5DE04-BD8A-4824-9B1A-8538EC32D4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94FE0F5-FE78-4CC5-B04A-41DD66278E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BBC58B7-E20D-4A5B-9E11-75A1C38320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D1766863-9AC7-46F4-A3E5-50C3945575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3E8EA0B-A078-4460-AFF6-469EF9BBE6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C5670DA-9C77-47BE-94CB-003BE58B27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4869231-D99C-4944-A960-4A5BB7642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78B3819-5A1E-40AB-BE6E-10E2EDDFFF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EB029CA-B18F-4B59-BEE9-7905716767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FA450A3-7439-44A8-9FEF-9CFC588E51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5884559-2E5A-457E-B360-2340126D2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03DDEE1-35A7-4E2F-A84A-2DD50549E2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9AABAF5-50B7-4103-84F1-892B23ECE5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6C4A1E7-AE16-477B-BB7F-C80AD3AF72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C15D068-D984-42F7-956F-E14363FEC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857EABA-F82D-446F-8FA8-A78EE9AFAB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AD9B237-2159-4209-8A4E-87FB1FD83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1CC9A8-F4AB-42D8-A95D-FDDE672155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437823F-ECCB-4ACB-94C2-111964BA05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AFB7D8E-8D3B-47AF-AD15-1FC02B1762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8184105-88DF-45D0-B929-0CB54C2F20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7188090-A0C2-4B8B-87B0-5AF3AE95891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F63CF035-3286-4422-8791-F27444A4E1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FAEBC06-9685-46AE-B0E8-3CF4599ABD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522B6E62-D677-4F20-BD37-75655A6237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94A4B6EE-3A2C-4F58-A43A-C0919E5F09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3AC9228-06D8-4047-A182-A4548D4694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A5F346D-DC52-45C4-BE9A-4FEA8754E85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FFA34536-F840-4FA7-A670-B3A4DF00CF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89BAD56-1C8D-40BB-9C85-DBDEADE86F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59B594C-B42D-4681-96F1-2BC8283E21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B819F282-59C3-4D15-A323-940A0A80C6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DE9BF02-6DFA-4CF4-9696-BAB7B62138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9740BDF-9A1D-4C7A-A710-5E06236EB7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A7801E4-AA3A-42E5-8B5F-C6CB83A545D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C5233C9-FEF2-4E7A-880A-4386D1AE05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7643BBE-ED69-4D6E-AE2B-B34964654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FBB9E26-091C-45EA-AECE-93DC23B47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F836F387-78BA-455E-9613-19FBA94369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4FA3241-B127-48FF-988E-1D6AB494F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9F240D72-87EE-481E-9ADF-1C31270D53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6D33451-E651-4C29-9E8D-88E89BF8E3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C9D185EF-8CC6-4138-B8FC-D3F265AE22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4D5B2E5-3DE1-4089-8A66-5BE4425EB86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16EEF36-D38F-4A79-B683-CC5A75B7269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E0CE4670-8A71-4750-8F0E-EBF2A2FAE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2A85B71-2FED-4A43-A1BB-237A6EF19E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65F60D1-45BE-40C2-99CA-5BD5478C29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EB336997-E5C1-4FAF-A338-8924AAB833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F739EAA9-DCE6-457E-897D-CDABB9B0A2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B1DFC2D-EB60-44E9-A885-71E5D4D697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0925B2F-3B7B-4B28-8E93-607E8C560F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4C7B8E48-5497-4809-9213-0A97B0DABE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FABC43-352F-44C5-88CA-3B7D51B31C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5A90890-4AAE-4090-9F07-72788B7726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15CF385-4B13-4F54-B4CA-ADBC477211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555AAC8-F065-4425-854C-8D34E0384D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F600B79-1AE5-4C5B-8581-C04031E547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10FCBCC9-3B3D-4746-962B-5160A42F54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D8DC105-7A4C-49D9-927B-9AFCE2B45D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F2DC68E-014E-44CE-B179-B7F44FD7DD8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1446469-5ADC-4E66-A2B3-49C68DD55B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FAF97D41-D91F-48EA-A879-75D1216112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45AFF94-AFDB-4EED-B114-C8D51AC023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250DC34-858A-43F4-B20F-0E1491F6DE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648CEC3-B90D-4C1C-8052-8F446D54B4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A7C426E-40E1-4958-9FAC-97619B6ED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8426A1A-83EB-4E00-943F-C92CAE59DB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8F41314B-905C-4771-AA07-8E730B5591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1B3686F-86DE-4FE6-BB6C-C3524E9193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6495F57-6D1A-4E2E-86C8-13E316CEBA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6B35D60-A129-4A91-AE8B-17ED9473E2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435299-0A7D-486F-B2B6-0E132B0F60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8A594CB-D694-4589-A5AC-DB21A8047F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BC8AC938-04A3-4193-B948-20791740A7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A9BB760-7F74-4807-84EA-1622BCFA43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7193A7-73B2-4D32-B205-52635D717F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A1A3154-E095-4B21-B825-4124602A72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95A73FD-D652-4CCE-8BB2-2BD1D77484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64530FE3-5E99-40C5-8F5F-EB8FAD97B2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9940EF5D-CD7E-4458-86AA-1663B63AEC7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373C5611-C763-4181-86D1-7E2B0DA31F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24E18DD-412F-4AC8-9EA5-6B2C546DB6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15BE052-8082-4837-9B0E-C16EFE9090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34BD5CA-75AC-476F-927D-312B4096A3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988627-C732-41D5-BAE3-C1E8E38B10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AFE4B7-9BF5-4388-83B1-CAC4C3CA0B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CACC195-525C-40CA-B3ED-AD2475D6A1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2A94F5B-E111-4499-8E0F-CE7EF6381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BC40B1-14AD-444B-8890-610CCD8BB4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638F986-FBCD-4A00-9FF9-B8D1502C55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FDFD57A-0B76-4FEB-BD40-045B20ECAF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BF3636BB-3492-464D-AA24-11961075EA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3E87029-C6C8-4FB9-9270-5B38AE8CD7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5B634857-6274-4C08-AC03-1843045E42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615232A-C682-461D-A63B-A7C446FFD0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20C77D30-0E21-45A0-8B96-CFD29B051F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4AA61744-B9B2-4460-98CB-D9794B9FE1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948B8A7-56BA-4ABF-AE58-ECF262700B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4E71144E-4D03-4340-A501-DB66BCFD354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0CFCE6-334B-4A31-9548-C0808CD452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CB955D17-19BB-43CA-8AB7-3B70477E5C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49D6D937-4B84-4446-8F2C-3993B607F0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CE0F04BD-9B78-480A-B71F-911B021142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588DABC1-CC7A-4063-8316-3BA0751B03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D431FA6-69A8-4E82-A437-A6B18704D7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A5466C16-6121-4D47-9AAF-402CC9D33A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18DB033-2CA6-4CC5-9BF8-365CA36EF5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F000C6A-84B9-4FAD-9857-6CBC569B8A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533A85F-F69C-458C-9CE1-4AD586FBCE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7A3BAB2-E5C0-44BF-A880-E5DEFF7682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464B3CC-8540-46A5-9949-43838B9AC3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EFC3340-8869-42F6-B86E-66E82719F4E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06A836-DFD5-4193-A735-E4E1D87115F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71EE484-5EAF-4F2C-A1C9-00E2FEF555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8756033-C595-4243-8AC2-FD2A491BEA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064039E-8B8F-466D-B66A-CD3040094B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B14D3EE-7736-4404-AC89-D149B2E548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184E65F-D287-42FF-AECB-2F7FEB6E56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FCC963C-24D4-4A32-BE57-07E4F27755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D8E06EE-7BD2-4369-B60E-41D5305B22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D3D4C3-0605-4C04-9514-6408E8C739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CFA05F0-DEF0-44A9-8D5B-426164928B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CB7C3681-69FA-400B-AB86-B77FCF1BF2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6A9A115-E6E7-4B20-BA57-C6D46F9CECA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DC20078-1896-427F-A089-605466B564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254471D-3FA2-4261-9AFA-A835A1FFCD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A3500CF0-39D5-4B91-BB3D-44709FB52C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7C70EA1C-973E-46DC-BF83-7180DF9389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4027AC9-DFCD-429F-9AB9-E492EED84B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55C0BDF-E296-42DC-B6EF-B27D24B31E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6496D73-13A6-4420-838A-B30D31F029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A2EAF31C-8F7A-43D9-BE6B-B811502FA9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BD75275-448E-4A5F-B866-B9301196AB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CCD45E57-D99D-4D1A-A32E-27EEAA1C11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5F5AE90D-C26B-4AAA-8563-D4C9D87EBA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4C15A0A0-16D5-4E55-B7DD-60C580126E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78F8E42A-30F8-4781-9BE2-B78815092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A935B3A-8E2C-4E12-A305-A30D3DA45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D0945CF-61D6-4DCA-800B-D9D30B1605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10EBD49-3719-458F-BBAF-7992C814B7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3AEA7B-A5F6-45EC-A478-F9D64CBA67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73591DB-58CC-42DB-89C7-CD8D193745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6D3925F9-0F59-4B15-8B9D-B487E99E56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EBA83064-7E84-4C27-A10A-1227B7CF84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271F2FA-E07C-4DE2-99F4-A6004659C3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9D511E0-1AD3-40BC-B749-86A8C9E61D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0B08C4E-7FAE-412A-980C-0F9FEA1FFE2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F4078CC-7F68-4C4F-B875-80022C5659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2DF0085-EDD5-4CDB-AC87-F65792D2DF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82428D5-0F61-43B2-8281-2DE44614CF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6124FDFE-6EC4-4239-B179-461B6F11C4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C33AAAC-F876-483B-BEFA-8170C115B4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B80F0E04-7343-4CBE-9C69-C23595195C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5B0A0A5-3351-4BD8-B05B-C0F6D2C2E9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392D9BEA-A0CA-4A4B-BE75-E494FEFC06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81A956E-39DF-4D4D-AB24-C5CF416F51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9CAC197D-C994-441F-8CEC-D1AFCA0EA26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0047EFA-E7D2-44D8-8671-AB7701C864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02DA662D-9223-4973-9224-1FAE650152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128FB96-C42B-497B-9C22-2199F48138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F596CF8-2B6F-4E25-B978-867FD34AB7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DA2A50C2-7C56-48CA-8691-C6D74D45E67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AA085C7-BD1E-408F-BE75-94E281750E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E74464A0-53A1-4F8B-8503-9FDE92C351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61EFA49-8306-4F74-B5FF-02F7B42154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C9542289-B3E6-47D1-99C3-4F1FA9BED0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1" name="Chart 20">
          <a:extLst>
            <a:ext uri="{FF2B5EF4-FFF2-40B4-BE49-F238E27FC236}">
              <a16:creationId xmlns:a16="http://schemas.microsoft.com/office/drawing/2014/main" id="{60346F05-48F4-4F04-A0D9-CF4ACD0B62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22" name="Chart 21">
          <a:extLst>
            <a:ext uri="{FF2B5EF4-FFF2-40B4-BE49-F238E27FC236}">
              <a16:creationId xmlns:a16="http://schemas.microsoft.com/office/drawing/2014/main" id="{B5DC945E-9FDD-480A-968F-FA24649235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23" name="Chart 22">
          <a:extLst>
            <a:ext uri="{FF2B5EF4-FFF2-40B4-BE49-F238E27FC236}">
              <a16:creationId xmlns:a16="http://schemas.microsoft.com/office/drawing/2014/main" id="{C8C837EA-EECC-4ECC-B90D-EADC574BB9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24" name="Chart 23">
          <a:extLst>
            <a:ext uri="{FF2B5EF4-FFF2-40B4-BE49-F238E27FC236}">
              <a16:creationId xmlns:a16="http://schemas.microsoft.com/office/drawing/2014/main" id="{11D69E91-89ED-4AF4-8F69-040963ABD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25" name="Chart 24">
          <a:extLst>
            <a:ext uri="{FF2B5EF4-FFF2-40B4-BE49-F238E27FC236}">
              <a16:creationId xmlns:a16="http://schemas.microsoft.com/office/drawing/2014/main" id="{C50C710D-2D34-47B1-B19E-7CD38AC5941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26" name="Chart 25">
          <a:extLst>
            <a:ext uri="{FF2B5EF4-FFF2-40B4-BE49-F238E27FC236}">
              <a16:creationId xmlns:a16="http://schemas.microsoft.com/office/drawing/2014/main" id="{1AFA93E5-0AB2-449F-981C-47262989A1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27" name="Chart 26">
          <a:extLst>
            <a:ext uri="{FF2B5EF4-FFF2-40B4-BE49-F238E27FC236}">
              <a16:creationId xmlns:a16="http://schemas.microsoft.com/office/drawing/2014/main" id="{F420D038-16CA-4B16-A318-BE4707F230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28" name="Chart 27">
          <a:extLst>
            <a:ext uri="{FF2B5EF4-FFF2-40B4-BE49-F238E27FC236}">
              <a16:creationId xmlns:a16="http://schemas.microsoft.com/office/drawing/2014/main" id="{B6881992-BA44-477A-9A3A-2C85632059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29" name="Chart 28">
          <a:extLst>
            <a:ext uri="{FF2B5EF4-FFF2-40B4-BE49-F238E27FC236}">
              <a16:creationId xmlns:a16="http://schemas.microsoft.com/office/drawing/2014/main" id="{A37C29E2-56F0-4AF2-BE0B-AE8FAEFCC4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30" name="Chart 29">
          <a:extLst>
            <a:ext uri="{FF2B5EF4-FFF2-40B4-BE49-F238E27FC236}">
              <a16:creationId xmlns:a16="http://schemas.microsoft.com/office/drawing/2014/main" id="{B7472B5E-1716-4589-976F-9D650C891B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31" name="Chart 30">
          <a:extLst>
            <a:ext uri="{FF2B5EF4-FFF2-40B4-BE49-F238E27FC236}">
              <a16:creationId xmlns:a16="http://schemas.microsoft.com/office/drawing/2014/main" id="{622C53F5-52AD-4D33-ACC7-1CD328AE7F4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32" name="Chart 31">
          <a:extLst>
            <a:ext uri="{FF2B5EF4-FFF2-40B4-BE49-F238E27FC236}">
              <a16:creationId xmlns:a16="http://schemas.microsoft.com/office/drawing/2014/main" id="{C33E5D19-5776-4AD2-87B6-39D56C5E85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33" name="Chart 32">
          <a:extLst>
            <a:ext uri="{FF2B5EF4-FFF2-40B4-BE49-F238E27FC236}">
              <a16:creationId xmlns:a16="http://schemas.microsoft.com/office/drawing/2014/main" id="{EC269BD5-5A4C-4F3A-9ABD-EEEB9F554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34" name="Chart 33">
          <a:extLst>
            <a:ext uri="{FF2B5EF4-FFF2-40B4-BE49-F238E27FC236}">
              <a16:creationId xmlns:a16="http://schemas.microsoft.com/office/drawing/2014/main" id="{2D6EC2F7-C7EB-4125-81B6-FB813B66C3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35" name="Chart 34">
          <a:extLst>
            <a:ext uri="{FF2B5EF4-FFF2-40B4-BE49-F238E27FC236}">
              <a16:creationId xmlns:a16="http://schemas.microsoft.com/office/drawing/2014/main" id="{6E457D9D-3B60-4777-9DE3-6246C0E1B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36" name="Chart 35">
          <a:extLst>
            <a:ext uri="{FF2B5EF4-FFF2-40B4-BE49-F238E27FC236}">
              <a16:creationId xmlns:a16="http://schemas.microsoft.com/office/drawing/2014/main" id="{D8ACBFD9-12E5-478D-B28F-F61BD2220F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37" name="Chart 36">
          <a:extLst>
            <a:ext uri="{FF2B5EF4-FFF2-40B4-BE49-F238E27FC236}">
              <a16:creationId xmlns:a16="http://schemas.microsoft.com/office/drawing/2014/main" id="{5401A00B-E5A4-45EE-A888-6A72497C70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38" name="Chart 37">
          <a:extLst>
            <a:ext uri="{FF2B5EF4-FFF2-40B4-BE49-F238E27FC236}">
              <a16:creationId xmlns:a16="http://schemas.microsoft.com/office/drawing/2014/main" id="{6378C8FC-5AAF-4019-B3EE-03D0700C33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39" name="Chart 38">
          <a:extLst>
            <a:ext uri="{FF2B5EF4-FFF2-40B4-BE49-F238E27FC236}">
              <a16:creationId xmlns:a16="http://schemas.microsoft.com/office/drawing/2014/main" id="{0D3F67BF-3508-4BA8-B1C3-713131C832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E743957-1C74-4ED2-B4D8-F56680C629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07B3949-8E85-4FBD-ACDB-5D4F16C1D7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0869D17-2F13-4E09-8A88-E0C9E7E555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B6E5E7F-7AB3-4397-963F-A65CB37F3EC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C8FC841-5235-4FA9-8632-6CC971A9F9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16653C5-9CA3-460A-8EF1-B5258F7C13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7C324A0-5397-4A5F-981B-1BF8F6ABA9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189F2DB6-110E-4D7A-9B3C-BBAFE39EE5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6B364EA-C38A-48DB-8555-CABB06FD4D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2E59699-07E1-4524-82CC-8D26A79DCB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35E84E7E-03FC-4383-B15F-2F41741D32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35A8CB5-E4BB-4765-A580-A2DC4545D4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7F4EC7C-7CD2-4E43-BE40-784E0FCF21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EEED3F8-DB30-4FEA-8369-7A3E715F77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31368F1-0D64-4A3A-B03D-A291490A93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31A3DC45-B529-4B03-93C9-D20042D5F9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74F4EBC-6E14-4FF2-9ABB-0E6F63FE49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66AAC678-8CA4-4AE4-98AC-0FCA12AE9B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839C451F-8066-45ED-AD92-020ED129DB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55571FB-FEEF-4610-8E62-FA488B271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89AA2A4-CA61-4A8A-98D6-728C4F844E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F8DDE6F-D2B7-4AAC-B523-AFEF06B70FE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BC8AB565-5F76-4FB3-86A0-1038536A19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477619FF-8F8F-4A80-9683-1F1B4EEFCD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7C6419EA-27A8-4696-A4BF-C3BCA76DBF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D9003DF1-FDB5-429F-8E30-1142523FB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3660A44-0704-4F38-AADD-55C93E279D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321DCB-E65B-42BB-8EDB-C27A3C7BAB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5AFDD9B-648F-4727-BCFF-C9AE57228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616D9494-5096-4047-A793-737430E495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6F1713FA-B703-405E-A1E1-1E6C9CC443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D31830FE-AEEF-475B-AC33-C27213B163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15D0E7FB-8EB4-4D00-A91A-5C814EE6E8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B0E9E6FF-8E7C-4256-8B11-3C4FB20CD6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6954267E-7430-4454-AA57-E5B2F24705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0DF2E838-892A-4922-8ABB-ED6F316436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2785C20-D810-4BCE-93A6-354E4FEB2B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9274263-01B7-49F2-8CA1-94C1BC7446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6AD460B-6782-4626-B9C6-86A836176A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951977A-DA52-4EF5-8B89-65EC2BEA38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E4FB076-876E-482D-8068-99F592923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A772BA1-4DB8-4566-8CA2-EB64769B06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02008E5-7A05-49D9-A327-C3CDC41783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F3208F2-90E2-4841-B829-4262230BE1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E1CB31C9-A488-4823-81D1-FBBE5DBE9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0747EF8-B5E1-4E38-98DA-B05B53E73CA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BD7A41FE-48C4-41AC-BB3B-45ECC1A2D1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7D06C2A-8679-4593-965F-64CC62C0AF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19D7C0FA-992B-4FEF-9766-5CE405F19A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8894F9C-2F60-47B7-93C6-EF9D9F0806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89E072F4-3943-483B-B181-98BE59A9E1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7CACE240-9E1F-44DE-889B-92509F841F3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21A5E48-DB09-439B-84B1-665CCC27C8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2513F55-6382-49F9-8C58-CA67E5FDC71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39FE5444-90A1-47B5-ABF9-CC53CF76AB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EA37D930-C5C3-4D63-BEFF-18ECBAD26C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9B9DA9C7-4C12-4A39-8D77-1DC9151BDC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6382EE2-8D84-4627-9E04-AD40FB166B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E9A3C43-46C5-4EC3-83F7-2E18ADF5B8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6C9C2E0-3D8B-479E-99A9-FBD05481F0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832CC91-83DB-45EC-B8FA-6DBEC950DF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BFF80A66-5921-4B3C-8921-6644FF7D4F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A35F59-052C-4EE5-AC55-03EF054AEE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2FE2F34-E99E-4F33-A57D-825314940F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0FE362-0A6C-46CE-A58A-2822CC45581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FB199691-1FB5-4BF6-8DC0-D76E649209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E842CE4D-9A3D-4CBA-9F50-7DD77AB6A8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823AF371-5C2B-4EB8-8D0C-50472767F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C8C4F7E-51AF-4372-A03D-FEF26B4E6E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98758472-9195-4F45-BD02-EAC83CD027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9FD75980-90BE-4DDB-9BE9-0C1CCF94A2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170EDE5-0FF8-4E99-9F36-3E771B2119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50227B4-78CB-4185-ABC0-C372A6B8A1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5510AA9-978A-4309-8769-0B019BDF4BE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DC8801CD-A875-4EFF-8416-AD2EAB5719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80BE0F7-9ED9-4599-BD17-EA8D68B92A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265BEB3-8526-4931-BE71-664F3086B88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78BD2F56-49F5-4138-9969-E765CFE66D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E7FDFC7-3D7A-4730-807A-68987BCF1C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2DA2A53-CF67-4E51-9A78-EE13ABEA179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41A210-2B1C-4F0B-90E7-6BC38970F8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EB38D15-D887-4A55-877E-FE64A1DA74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8990F3FD-5EF1-42D0-A180-82E53B19B3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DF83509-CEAD-44DB-8691-6DFE2AE51C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1BBB25AC-E8F7-4626-85A4-A97653B9B4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6B8AFA4-6A97-4C8C-87D3-1615F1579C8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538BC210-D5C3-4CEC-A0BA-29814528767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C941C02-3526-4D1F-8364-23CDA481E60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AF827093-11A7-43F0-A031-038E15C53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4C9A325C-AF92-4F35-B1A2-9C6FA69489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0B7A29A5-AF8C-4056-A05A-CC48A8F9C5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2B75EB7-D3EA-4E05-A35B-1E4F6BF037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2DE8A91F-C5E2-4BD5-9777-5713C753329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F1B6B6A-CC1F-4CAC-9FCB-9BF16F2CA9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3B0759E1-D236-431B-8867-B46EBDF543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EC76D04-40AB-48B7-B4C3-1828E6574A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30DF741-F2C4-4E8B-8F1F-AB1D557E2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7A8994F-5BE7-44F0-8CAD-4115F4CB47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8</xdr:col>
      <xdr:colOff>655320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D21308E-A04C-4222-9491-B25C585F4C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26C3297-EC68-46FA-BEDF-5063D397C9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E321387E-DBF0-4462-8D76-022C48838C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8A3A8DC-9A34-4EC0-AB1E-E335766CBB1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5F28A79-D532-4450-A44D-40652043028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D201CB4-0246-4BB9-8597-1C7D092FC0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D8E5C13B-7CF5-4CA3-BEF9-A9D618CD8A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E481A7EB-D5B7-41A9-8DFE-91DBE64FDE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90D1374-0670-4F62-9269-4C3F69693E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3BBE9996-8E5C-4CDB-B22C-57788F70AA5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0D02FB7-4D3A-4AD9-8987-41C39D92D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C4ACA12-25F2-48E7-B920-04175B566D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18AA761E-CF10-4D39-83F9-5673729546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9ACB2B7D-8E5E-4BD6-8A2C-45238D62BA2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9F20D832-3B28-4B42-9326-C5411756A2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09D9C1D9-172E-4640-8D0E-1BA13C62EE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1008A5-B272-401F-81CD-C747D92C4A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4F3A2FB-2298-4EC1-89B0-0E2A4C4A83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AB6694E-0A99-450E-9306-0AE3D93C5C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4E274D92-7829-418F-B410-7C25907AC3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CE8088BF-19B3-456F-951A-5A051E9193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C91B1A8-C085-49E5-9633-6BF4261C2D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A40060E8-3F82-4879-9877-C248ABB9AB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75CA1D6-F892-4455-8C7B-04DF6908ADF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67774C2-064F-4EB8-A6C4-374AF85928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823A6072-8EF6-41B5-9E47-4A7E15ECAF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F82E8960-8AB8-4203-9546-24D9BDBB71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DD822B92-F80D-4D1C-BE44-B26264B6546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5D1058B1-AB58-4EF3-896A-8F84862666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A5F57C7-68FE-4F43-A90E-A83FE6E303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1F616F7-90E1-4057-A0E4-63B45DF966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73C0C8C7-D756-4909-980B-7C75414D6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C02857B5-D4FF-48EE-850A-2C462FA51A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7C0300F8-5B58-48BB-8A0E-D749C36FE5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F6C1CCA-E4DF-46EF-843B-CD152295D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C84A45-DF50-43A9-B4E1-5D47D529F9B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C12A25A-477E-4680-8D35-B1BE7D5576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2B6BF22-A5D7-489F-A576-87C33CCF1A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6BD706A-C0EE-4C09-A769-7BD024DC11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7EC50E3-E3E5-40F1-9097-E14FB48E18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9B06EAC6-172B-42C7-B6CD-913B125604C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C7249A0-652B-48CA-8A42-843FEFBE8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33A3B7E-4E30-4DBC-BFDF-9378106FE22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6E00333C-EA9C-4D3C-94EC-0C72E36470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0984145C-AD1C-41F1-80A2-9D32C47D61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7961902-A80D-4536-A6BF-ECAA935CA5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1AE82308-D413-4704-9B46-2833AC4033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2EAA6B98-F294-4746-A8FE-F9C4035F79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6FB8FAF9-0F8C-4808-A76C-308333F474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A6FA8715-CE6F-40E2-B127-AC7E26F5F3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BD43B601-E0B9-48BE-9AF8-1A22701D91D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F9E5694B-E15E-47A6-B844-456961122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FFAA04F6-EEC3-4CCD-BFC8-C60FBD10E0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1AF044E2-9825-45FF-A73D-2B83A295FA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B169116-AFB8-4AB3-8C48-97DBAFD32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FEAB859-E8A8-4FBD-B56A-1A7C353322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CDB6D183-3C4B-4EDE-BA0B-55BA0F91C7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170E6D59-1DD6-4CF4-9234-4BADBFD409D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5BB8FE8-20E7-4729-B5C3-A912270223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4BFB454-881E-43B1-8DF4-7D62A9B436A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2D367D95-6B4E-4F2D-8CAC-A258E1DF8B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B0258A66-A10D-4133-95D6-8D04FF4D16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3F5A867-AE8B-490D-9C2C-2F1B629E08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A6E03A8E-D83E-4CD2-AA11-D909E34724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AF1A1A4-F8AB-435D-A5F2-F2A55B6295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B7139F40-C3C2-4D24-A450-7F8AD09CDF8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5A364CC-A9A6-4C61-B818-5776A84BE0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3D1F4A41-8A7A-4A83-B3B6-6876E05AC3F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5F2685B-E01C-43D8-BC89-B9C7172020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D8FF4D46-6F74-40ED-BA7C-755D1BDE970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0E703B0-0301-4E64-B041-FB57E36945E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349EBA08-C76A-46F2-A4CF-D158BAC7D05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A9D22FA-0BF5-4AB8-A2BE-3E56D09402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12A48C1-B477-4AE7-A2C6-941A9C1AF7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CF087A2-A73C-454A-B5B5-D957128947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3BA4486-C251-4356-8851-643B5BA011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33A1BE9-3259-4DE9-A4B3-6C20C4A5AE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DD5791B-19B0-468E-A9F0-435D48EC27B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D84EE01-3F66-4452-9DDB-B400480130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332E7DD-AC67-424C-A030-F277ACE890D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250A4ADF-7240-45F7-80C6-8BC531434F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3AC18187-B7D3-474F-96EE-3E84107061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1BBC7FC2-3CEA-411E-B619-EB60FF86F5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D36D0C4F-1F11-4724-ACA4-8B781FA331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3BE0A61B-B2B4-4F7C-B6D3-D3C7D426B9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67C7EE67-8A17-4603-A083-0978F40C9D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AD6A2608-BB14-4495-83C3-27500068BE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FE071219-9F2F-4F19-8D17-8B0896BE4CF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997FB89B-8283-43F7-89EC-0D61FA7EBF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D4FA5655-6607-45CC-B19A-6ED186034E5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2DFAF3F6-E854-4E08-975D-90EDD4892B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D90745A9-7B8D-4F02-8657-AA549D7A30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252B011-D553-43C2-8462-BB8BEEAEE3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3648AD1-6FB0-4016-ABCD-A264873A37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D1AB763-909B-4195-B642-D41364FE57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7019448D-8B57-49BE-9B8A-7CA796AEA4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A12FF90-7B68-4E1B-9305-D4579CB781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8356CDD5-7849-49AD-BC13-56ADE0938D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7A7C4CE7-9313-4FF8-BCB3-32667C084AC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99011C2A-4E86-4CD0-A569-C1515F8ABB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8B6D83E7-B28D-4F9A-9316-D20E83520A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7BC0B92A-CE67-4688-9453-01456E14C3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73FAB2B9-44AD-41F9-A1C1-3132870677E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F542932C-A051-4D22-8D9D-A72F4037EF3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B5E78682-CDA9-4ABE-9691-44D109E2F7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E22E02BF-55D0-4C4F-AC17-D0B3A4BEC3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7A6EED8F-6312-4EFB-9383-013E66D935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27F09CF7-8153-467B-AA9C-460B58A9B6C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591D2CCF-87EB-468C-9BDE-BFB73F72FFF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C518EF8E-C478-4EE5-B5A3-3B2BBB4799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F7474FEC-37A3-4E8E-8D39-4B0B5AB7A3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08CD51C-748B-4060-8057-744D5692DF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54691B7E-0C2B-45D9-B1C1-3C0B6DA2874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B54B0D6-478B-4EFA-8178-62EF52BDB5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D202A413-E758-4AD9-A906-E1CD2B12EF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A15BB5CD-8CD2-4B55-9158-2CC7C9F6BF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D0417EA4-BFC0-46BB-AFCB-D6DBEAE578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1D0DF359-B67D-4FEA-AFFC-D204D676BC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81E0D8D2-56A6-4486-BC91-34997962E2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23B4EEEF-2A8B-4B65-AC18-89520B9A8E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22E23B79-87B0-423F-B6F6-4FFCA71F29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AEDDE5C9-1B7D-44C0-A6E2-0E6DFC54D44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90149500-38DE-48C4-8E85-2CE209499AC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F19E6455-B705-41EE-9654-9555614DD8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D8C60A62-15FB-43CB-BCE8-F342F1C8D2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3F91F5A3-C89F-4444-AC92-7BBADCBFD8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0A6E4148-3913-4582-B78F-64CB6A3E292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181DFA63-BF1D-421B-B998-CCA11F6FC5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534F9FB7-91AA-42E8-891C-E3F08397B1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686357DA-AA53-4983-9863-960CE1407C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13</xdr:row>
      <xdr:rowOff>57150</xdr:rowOff>
    </xdr:from>
    <xdr:to>
      <xdr:col>3</xdr:col>
      <xdr:colOff>590550</xdr:colOff>
      <xdr:row>30</xdr:row>
      <xdr:rowOff>47625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BC29125-8853-4956-915F-A53C512C84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9525</xdr:colOff>
      <xdr:row>13</xdr:row>
      <xdr:rowOff>47625</xdr:rowOff>
    </xdr:from>
    <xdr:to>
      <xdr:col>8</xdr:col>
      <xdr:colOff>590550</xdr:colOff>
      <xdr:row>30</xdr:row>
      <xdr:rowOff>47625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924E97FB-2A68-4A0A-AD3E-FD7621258B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32</xdr:row>
      <xdr:rowOff>57150</xdr:rowOff>
    </xdr:from>
    <xdr:to>
      <xdr:col>3</xdr:col>
      <xdr:colOff>600075</xdr:colOff>
      <xdr:row>49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DE2A7F9-5E00-4C97-9F2F-EC49A58C2A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9525</xdr:colOff>
      <xdr:row>32</xdr:row>
      <xdr:rowOff>66675</xdr:rowOff>
    </xdr:from>
    <xdr:to>
      <xdr:col>9</xdr:col>
      <xdr:colOff>121920</xdr:colOff>
      <xdr:row>49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EE3E8D72-2F33-4977-ACA5-57F3D359FBC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19050</xdr:colOff>
      <xdr:row>59</xdr:row>
      <xdr:rowOff>66675</xdr:rowOff>
    </xdr:from>
    <xdr:to>
      <xdr:col>3</xdr:col>
      <xdr:colOff>609600</xdr:colOff>
      <xdr:row>76</xdr:row>
      <xdr:rowOff>66675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63736B8-9B82-4A11-A74A-C16608B2625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0</xdr:colOff>
      <xdr:row>59</xdr:row>
      <xdr:rowOff>47625</xdr:rowOff>
    </xdr:from>
    <xdr:to>
      <xdr:col>8</xdr:col>
      <xdr:colOff>571500</xdr:colOff>
      <xdr:row>76</xdr:row>
      <xdr:rowOff>47625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58852BA9-B78A-4686-AC08-EA9BFAE95AE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</xdr:col>
      <xdr:colOff>2333625</xdr:colOff>
      <xdr:row>78</xdr:row>
      <xdr:rowOff>85725</xdr:rowOff>
    </xdr:from>
    <xdr:to>
      <xdr:col>5</xdr:col>
      <xdr:colOff>428625</xdr:colOff>
      <xdr:row>95</xdr:row>
      <xdr:rowOff>76200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61D78153-D928-43C7-8F44-FF99682EC8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180975</xdr:colOff>
      <xdr:row>110</xdr:row>
      <xdr:rowOff>114300</xdr:rowOff>
    </xdr:from>
    <xdr:to>
      <xdr:col>2</xdr:col>
      <xdr:colOff>2800350</xdr:colOff>
      <xdr:row>125</xdr:row>
      <xdr:rowOff>171450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F6479A8-E4B7-4DCD-ADDB-BFFA2072BF1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2</xdr:col>
      <xdr:colOff>3200400</xdr:colOff>
      <xdr:row>110</xdr:row>
      <xdr:rowOff>95250</xdr:rowOff>
    </xdr:from>
    <xdr:to>
      <xdr:col>5</xdr:col>
      <xdr:colOff>409575</xdr:colOff>
      <xdr:row>125</xdr:row>
      <xdr:rowOff>161925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59FA18EC-E85A-4BE2-83EF-9052563E2C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200025</xdr:colOff>
      <xdr:row>128</xdr:row>
      <xdr:rowOff>38100</xdr:rowOff>
    </xdr:from>
    <xdr:to>
      <xdr:col>2</xdr:col>
      <xdr:colOff>2809875</xdr:colOff>
      <xdr:row>143</xdr:row>
      <xdr:rowOff>104775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6C00C831-EB15-4C52-BA58-D34FB91BCE6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3171825</xdr:colOff>
      <xdr:row>128</xdr:row>
      <xdr:rowOff>47625</xdr:rowOff>
    </xdr:from>
    <xdr:to>
      <xdr:col>5</xdr:col>
      <xdr:colOff>400050</xdr:colOff>
      <xdr:row>143</xdr:row>
      <xdr:rowOff>104775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B30779FC-DE2E-4AA1-8B77-EE884EEA10D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5</xdr:col>
      <xdr:colOff>586740</xdr:colOff>
      <xdr:row>120</xdr:row>
      <xdr:rowOff>38100</xdr:rowOff>
    </xdr:from>
    <xdr:to>
      <xdr:col>10</xdr:col>
      <xdr:colOff>685800</xdr:colOff>
      <xdr:row>135</xdr:row>
      <xdr:rowOff>104775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C39082AA-7B93-4E3B-B7F3-C1DD5C14F57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13</xdr:col>
      <xdr:colOff>0</xdr:colOff>
      <xdr:row>11</xdr:row>
      <xdr:rowOff>104775</xdr:rowOff>
    </xdr:from>
    <xdr:to>
      <xdr:col>13</xdr:col>
      <xdr:colOff>4267200</xdr:colOff>
      <xdr:row>28</xdr:row>
      <xdr:rowOff>85725</xdr:rowOff>
    </xdr:to>
    <xdr:graphicFrame macro="">
      <xdr:nvGraphicFramePr>
        <xdr:cNvPr id="14" name="Chart 13">
          <a:extLst>
            <a:ext uri="{FF2B5EF4-FFF2-40B4-BE49-F238E27FC236}">
              <a16:creationId xmlns:a16="http://schemas.microsoft.com/office/drawing/2014/main" id="{042D9684-2A66-4A67-A6A4-6AD5EE96C9A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14</xdr:col>
      <xdr:colOff>295275</xdr:colOff>
      <xdr:row>11</xdr:row>
      <xdr:rowOff>95250</xdr:rowOff>
    </xdr:from>
    <xdr:to>
      <xdr:col>20</xdr:col>
      <xdr:colOff>485775</xdr:colOff>
      <xdr:row>28</xdr:row>
      <xdr:rowOff>85725</xdr:rowOff>
    </xdr:to>
    <xdr:graphicFrame macro="">
      <xdr:nvGraphicFramePr>
        <xdr:cNvPr id="15" name="Chart 14">
          <a:extLst>
            <a:ext uri="{FF2B5EF4-FFF2-40B4-BE49-F238E27FC236}">
              <a16:creationId xmlns:a16="http://schemas.microsoft.com/office/drawing/2014/main" id="{B012CB17-CFAA-4FC7-99E8-9B257FBF0C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13</xdr:col>
      <xdr:colOff>2324100</xdr:colOff>
      <xdr:row>30</xdr:row>
      <xdr:rowOff>123825</xdr:rowOff>
    </xdr:from>
    <xdr:to>
      <xdr:col>17</xdr:col>
      <xdr:colOff>95250</xdr:colOff>
      <xdr:row>47</xdr:row>
      <xdr:rowOff>133350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44D78492-3CB0-4474-8ED1-B7ADC4B5ED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13</xdr:col>
      <xdr:colOff>0</xdr:colOff>
      <xdr:row>59</xdr:row>
      <xdr:rowOff>85725</xdr:rowOff>
    </xdr:from>
    <xdr:to>
      <xdr:col>13</xdr:col>
      <xdr:colOff>4267200</xdr:colOff>
      <xdr:row>76</xdr:row>
      <xdr:rowOff>85725</xdr:rowOff>
    </xdr:to>
    <xdr:graphicFrame macro="">
      <xdr:nvGraphicFramePr>
        <xdr:cNvPr id="17" name="Chart 16">
          <a:extLst>
            <a:ext uri="{FF2B5EF4-FFF2-40B4-BE49-F238E27FC236}">
              <a16:creationId xmlns:a16="http://schemas.microsoft.com/office/drawing/2014/main" id="{C0E0E330-F50C-447D-8358-93A81CD256A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14</xdr:col>
      <xdr:colOff>295275</xdr:colOff>
      <xdr:row>59</xdr:row>
      <xdr:rowOff>85725</xdr:rowOff>
    </xdr:from>
    <xdr:to>
      <xdr:col>20</xdr:col>
      <xdr:colOff>485775</xdr:colOff>
      <xdr:row>76</xdr:row>
      <xdr:rowOff>85725</xdr:rowOff>
    </xdr:to>
    <xdr:graphicFrame macro="">
      <xdr:nvGraphicFramePr>
        <xdr:cNvPr id="18" name="Chart 17">
          <a:extLst>
            <a:ext uri="{FF2B5EF4-FFF2-40B4-BE49-F238E27FC236}">
              <a16:creationId xmlns:a16="http://schemas.microsoft.com/office/drawing/2014/main" id="{6234FFA5-E5EF-4809-838D-A80962F041C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13</xdr:col>
      <xdr:colOff>2324100</xdr:colOff>
      <xdr:row>78</xdr:row>
      <xdr:rowOff>123825</xdr:rowOff>
    </xdr:from>
    <xdr:to>
      <xdr:col>17</xdr:col>
      <xdr:colOff>95250</xdr:colOff>
      <xdr:row>95</xdr:row>
      <xdr:rowOff>133350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F49FEB4-A0B1-48B9-B870-C517471EC15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13</xdr:col>
      <xdr:colOff>2228850</xdr:colOff>
      <xdr:row>104</xdr:row>
      <xdr:rowOff>180975</xdr:rowOff>
    </xdr:from>
    <xdr:to>
      <xdr:col>16</xdr:col>
      <xdr:colOff>676275</xdr:colOff>
      <xdr:row>119</xdr:row>
      <xdr:rowOff>123825</xdr:rowOff>
    </xdr:to>
    <xdr:graphicFrame macro="">
      <xdr:nvGraphicFramePr>
        <xdr:cNvPr id="20" name="Chart 19">
          <a:extLst>
            <a:ext uri="{FF2B5EF4-FFF2-40B4-BE49-F238E27FC236}">
              <a16:creationId xmlns:a16="http://schemas.microsoft.com/office/drawing/2014/main" id="{52312DE0-B121-40F3-8BB8-42C2BD68D6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eljko%20Samardzic/Desktop/vssp/ankete%20vssp/mb%202017%202018%20(version%201).xls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7zOC14510B3/VE%20mib%20treca%20godina%202021%20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15"/>
      <sheetName val="VV16"/>
      <sheetName val="VV17"/>
      <sheetName val="VV18"/>
      <sheetName val="VV19"/>
      <sheetName val="Sheet13"/>
    </sheetNames>
    <sheetDataSet>
      <sheetData sheetId="0" refreshError="1"/>
      <sheetData sheetId="1" refreshError="1"/>
      <sheetData sheetId="2" refreshError="1"/>
      <sheetData sheetId="3">
        <row r="103">
          <cell r="O103">
            <v>0.5</v>
          </cell>
          <cell r="P103">
            <v>0.35714285714285715</v>
          </cell>
          <cell r="Q103">
            <v>0.14285714285714285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дноси с јавношћу"/>
      <sheetName val="Индустријски менаџмент"/>
      <sheetName val="Управљ.непрофитним орг."/>
      <sheetName val="Финансијски менаџмент"/>
      <sheetName val="Израда и имплемен.биз.плана"/>
      <sheetName val="Управљање породичним бизнисом"/>
      <sheetName val="Новац, банкарство и осигурање"/>
      <sheetName val="Анализа тржишта за предуз."/>
      <sheetName val="Корпоративна култура"/>
      <sheetName val="Управљање квалитетом"/>
    </sheetNames>
    <sheetDataSet>
      <sheetData sheetId="0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0.33333333333333331</v>
          </cell>
          <cell r="R6">
            <v>0.33333333333333331</v>
          </cell>
          <cell r="S6">
            <v>0.33333333333333331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0.1111111111111111</v>
          </cell>
          <cell r="Q8">
            <v>0.22222222222222221</v>
          </cell>
          <cell r="R8">
            <v>0.33333333333333331</v>
          </cell>
          <cell r="S8">
            <v>0.33333333333333331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5.5555555555555552E-2</v>
          </cell>
          <cell r="Q10">
            <v>0.27777777777777779</v>
          </cell>
          <cell r="R10">
            <v>0.33333333333333331</v>
          </cell>
          <cell r="S10">
            <v>0.33333333333333331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0.88888888888888884</v>
          </cell>
          <cell r="E54">
            <v>0.1111111111111111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0.77777777777777779</v>
          </cell>
          <cell r="E56">
            <v>0.22222222222222221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0.83333333333333337</v>
          </cell>
          <cell r="E58">
            <v>0.16666666666666666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0.22222222222222221</v>
          </cell>
          <cell r="G102">
            <v>0.33333333333333331</v>
          </cell>
          <cell r="H102">
            <v>0.44444444444444442</v>
          </cell>
        </row>
        <row r="103">
          <cell r="O103">
            <v>0.44444444444444442</v>
          </cell>
          <cell r="P103">
            <v>0.33333333333333331</v>
          </cell>
          <cell r="Q103">
            <v>0.22222222222222221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0.1111111111111111</v>
          </cell>
          <cell r="G104">
            <v>0.66666666666666663</v>
          </cell>
          <cell r="H104">
            <v>0.22222222222222221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0.1111111111111111</v>
          </cell>
          <cell r="G106">
            <v>0.44444444444444442</v>
          </cell>
          <cell r="H106">
            <v>0.44444444444444442</v>
          </cell>
        </row>
        <row r="108">
          <cell r="C108" t="str">
            <v>Да ли стечена знања можете применити у пракси</v>
          </cell>
          <cell r="D108">
            <v>0.1111111111111111</v>
          </cell>
          <cell r="E108">
            <v>0.1111111111111111</v>
          </cell>
          <cell r="F108">
            <v>0.1111111111111111</v>
          </cell>
          <cell r="G108">
            <v>0.33333333333333331</v>
          </cell>
          <cell r="H108">
            <v>0.33333333333333331</v>
          </cell>
        </row>
        <row r="110">
          <cell r="D110">
            <v>2.7777777777777776E-2</v>
          </cell>
          <cell r="E110">
            <v>2.7777777777777776E-2</v>
          </cell>
          <cell r="F110">
            <v>0.1388888888888889</v>
          </cell>
          <cell r="G110">
            <v>0.44444444444444442</v>
          </cell>
          <cell r="H110">
            <v>0.3611111111111111</v>
          </cell>
        </row>
      </sheetData>
      <sheetData sheetId="1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0.22222222222222221</v>
          </cell>
          <cell r="R6">
            <v>0.33333333333333331</v>
          </cell>
          <cell r="S6">
            <v>0.44444444444444442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0.1111111111111111</v>
          </cell>
          <cell r="R8">
            <v>0.33333333333333331</v>
          </cell>
          <cell r="S8">
            <v>0.55555555555555558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0</v>
          </cell>
          <cell r="Q10">
            <v>0.16666666666666666</v>
          </cell>
          <cell r="R10">
            <v>0.33333333333333331</v>
          </cell>
          <cell r="S10">
            <v>0.5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1</v>
          </cell>
          <cell r="E54">
            <v>0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0.88888888888888884</v>
          </cell>
          <cell r="E56">
            <v>0.1111111111111111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0.94444444444444442</v>
          </cell>
          <cell r="E58">
            <v>5.5555555555555552E-2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0.1111111111111111</v>
          </cell>
          <cell r="G102">
            <v>0.44444444444444442</v>
          </cell>
          <cell r="H102">
            <v>0.44444444444444442</v>
          </cell>
        </row>
        <row r="103">
          <cell r="O103">
            <v>0.44444444444444442</v>
          </cell>
          <cell r="P103">
            <v>0.33333333333333331</v>
          </cell>
          <cell r="Q103">
            <v>0.22222222222222221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0.22222222222222221</v>
          </cell>
          <cell r="G104">
            <v>0.55555555555555558</v>
          </cell>
          <cell r="H104">
            <v>0.22222222222222221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0.1111111111111111</v>
          </cell>
          <cell r="G106">
            <v>0.44444444444444442</v>
          </cell>
          <cell r="H106">
            <v>0.44444444444444442</v>
          </cell>
        </row>
        <row r="108">
          <cell r="C108" t="str">
            <v>Да ли стечена знања можете применити у пракси</v>
          </cell>
          <cell r="D108">
            <v>0.1111111111111111</v>
          </cell>
          <cell r="E108">
            <v>0.1111111111111111</v>
          </cell>
          <cell r="F108">
            <v>0.1111111111111111</v>
          </cell>
          <cell r="G108">
            <v>0.33333333333333331</v>
          </cell>
          <cell r="H108">
            <v>0.33333333333333331</v>
          </cell>
        </row>
        <row r="110">
          <cell r="D110">
            <v>2.7777777777777776E-2</v>
          </cell>
          <cell r="E110">
            <v>2.7777777777777776E-2</v>
          </cell>
          <cell r="F110">
            <v>0.1388888888888889</v>
          </cell>
          <cell r="G110">
            <v>0.44444444444444442</v>
          </cell>
          <cell r="H110">
            <v>0.3611111111111111</v>
          </cell>
        </row>
      </sheetData>
      <sheetData sheetId="2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0.1111111111111111</v>
          </cell>
          <cell r="R6">
            <v>0.44444444444444442</v>
          </cell>
          <cell r="S6">
            <v>0.44444444444444442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0.22222222222222221</v>
          </cell>
          <cell r="R8">
            <v>0.33333333333333331</v>
          </cell>
          <cell r="S8">
            <v>0.44444444444444442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0</v>
          </cell>
          <cell r="Q10">
            <v>0.16666666666666666</v>
          </cell>
          <cell r="R10">
            <v>0.3888888888888889</v>
          </cell>
          <cell r="S10">
            <v>0.44444444444444442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0.77777777777777779</v>
          </cell>
          <cell r="E54">
            <v>0.22222222222222221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0.88888888888888884</v>
          </cell>
          <cell r="E56">
            <v>0.1111111111111111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0.83333333333333337</v>
          </cell>
          <cell r="E58">
            <v>0.16666666666666666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0.1111111111111111</v>
          </cell>
          <cell r="G102">
            <v>0.44444444444444442</v>
          </cell>
          <cell r="H102">
            <v>0.44444444444444442</v>
          </cell>
        </row>
        <row r="103">
          <cell r="O103">
            <v>0.44444444444444442</v>
          </cell>
          <cell r="P103">
            <v>0.33333333333333331</v>
          </cell>
          <cell r="Q103">
            <v>0.22222222222222221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0.22222222222222221</v>
          </cell>
          <cell r="G104">
            <v>0.55555555555555558</v>
          </cell>
          <cell r="H104">
            <v>0.22222222222222221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0.1111111111111111</v>
          </cell>
          <cell r="G106">
            <v>0.55555555555555558</v>
          </cell>
          <cell r="H106">
            <v>0.33333333333333331</v>
          </cell>
        </row>
        <row r="108">
          <cell r="C108" t="str">
            <v>Да ли стечена знања можете применити у пракси</v>
          </cell>
          <cell r="D108">
            <v>0.1111111111111111</v>
          </cell>
          <cell r="E108">
            <v>0</v>
          </cell>
          <cell r="F108">
            <v>0.22222222222222221</v>
          </cell>
          <cell r="G108">
            <v>0.33333333333333331</v>
          </cell>
          <cell r="H108">
            <v>0.33333333333333331</v>
          </cell>
        </row>
        <row r="110">
          <cell r="D110">
            <v>2.7777777777777776E-2</v>
          </cell>
          <cell r="E110">
            <v>0</v>
          </cell>
          <cell r="F110">
            <v>0.16666666666666666</v>
          </cell>
          <cell r="G110">
            <v>0.47222222222222221</v>
          </cell>
          <cell r="H110">
            <v>0.33333333333333331</v>
          </cell>
        </row>
      </sheetData>
      <sheetData sheetId="3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</v>
          </cell>
          <cell r="R6">
            <v>0.55555555555555558</v>
          </cell>
          <cell r="S6">
            <v>0.44444444444444442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0.22222222222222221</v>
          </cell>
          <cell r="R8">
            <v>0.33333333333333331</v>
          </cell>
          <cell r="S8">
            <v>0.44444444444444442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0</v>
          </cell>
          <cell r="Q10">
            <v>0.1111111111111111</v>
          </cell>
          <cell r="R10">
            <v>0.44444444444444442</v>
          </cell>
          <cell r="S10">
            <v>0.44444444444444442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0.88888888888888884</v>
          </cell>
          <cell r="E54">
            <v>0.1111111111111111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0.88888888888888884</v>
          </cell>
          <cell r="E56">
            <v>0.1111111111111111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0.88888888888888884</v>
          </cell>
          <cell r="E58">
            <v>0.1111111111111111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0.22222222222222221</v>
          </cell>
          <cell r="G102">
            <v>0.33333333333333331</v>
          </cell>
          <cell r="H102">
            <v>0.44444444444444442</v>
          </cell>
        </row>
        <row r="103">
          <cell r="O103">
            <v>0.44444444444444442</v>
          </cell>
          <cell r="P103">
            <v>0.33333333333333331</v>
          </cell>
          <cell r="Q103">
            <v>0.22222222222222221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0.33333333333333331</v>
          </cell>
          <cell r="G104">
            <v>0.44444444444444442</v>
          </cell>
          <cell r="H104">
            <v>0.22222222222222221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0.1111111111111111</v>
          </cell>
          <cell r="G106">
            <v>0.44444444444444442</v>
          </cell>
          <cell r="H106">
            <v>0.44444444444444442</v>
          </cell>
        </row>
        <row r="108">
          <cell r="C108" t="str">
            <v>Да ли стечена знања можете применити у пракси</v>
          </cell>
          <cell r="D108">
            <v>0.1111111111111111</v>
          </cell>
          <cell r="E108">
            <v>0.1111111111111111</v>
          </cell>
          <cell r="F108">
            <v>0.1111111111111111</v>
          </cell>
          <cell r="G108">
            <v>0.22222222222222221</v>
          </cell>
          <cell r="H108">
            <v>0.44444444444444442</v>
          </cell>
        </row>
        <row r="110">
          <cell r="D110">
            <v>2.7777777777777776E-2</v>
          </cell>
          <cell r="E110">
            <v>2.7777777777777776E-2</v>
          </cell>
          <cell r="F110">
            <v>0.19444444444444445</v>
          </cell>
          <cell r="G110">
            <v>0.3611111111111111</v>
          </cell>
          <cell r="H110">
            <v>0.3888888888888889</v>
          </cell>
        </row>
      </sheetData>
      <sheetData sheetId="4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0.1111111111111111</v>
          </cell>
          <cell r="R6">
            <v>0.55555555555555558</v>
          </cell>
          <cell r="S6">
            <v>0.33333333333333331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0.22222222222222221</v>
          </cell>
          <cell r="R8">
            <v>0.33333333333333331</v>
          </cell>
          <cell r="S8">
            <v>0.44444444444444442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0</v>
          </cell>
          <cell r="Q10">
            <v>0.16666666666666666</v>
          </cell>
          <cell r="R10">
            <v>0.44444444444444442</v>
          </cell>
          <cell r="S10">
            <v>0.3888888888888889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0.88888888888888884</v>
          </cell>
          <cell r="E54">
            <v>0.1111111111111111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0.88888888888888884</v>
          </cell>
          <cell r="E56">
            <v>0.1111111111111111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0.88888888888888884</v>
          </cell>
          <cell r="E58">
            <v>0.1111111111111111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0.1111111111111111</v>
          </cell>
          <cell r="G102">
            <v>0.55555555555555558</v>
          </cell>
          <cell r="H102">
            <v>0.33333333333333331</v>
          </cell>
        </row>
        <row r="103">
          <cell r="O103">
            <v>0.33333333333333331</v>
          </cell>
          <cell r="P103">
            <v>0.55555555555555558</v>
          </cell>
          <cell r="Q103">
            <v>0.1111111111111111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0.1111111111111111</v>
          </cell>
          <cell r="G104">
            <v>0.77777777777777779</v>
          </cell>
          <cell r="H104">
            <v>0.1111111111111111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0.1111111111111111</v>
          </cell>
          <cell r="G106">
            <v>0.66666666666666663</v>
          </cell>
          <cell r="H106">
            <v>0.22222222222222221</v>
          </cell>
        </row>
        <row r="108">
          <cell r="C108" t="str">
            <v>Да ли стечена знања можете применити у пракси</v>
          </cell>
          <cell r="D108">
            <v>0</v>
          </cell>
          <cell r="E108">
            <v>0</v>
          </cell>
          <cell r="F108">
            <v>0.1111111111111111</v>
          </cell>
          <cell r="G108">
            <v>0.55555555555555558</v>
          </cell>
          <cell r="H108">
            <v>0.33333333333333331</v>
          </cell>
        </row>
        <row r="110">
          <cell r="D110">
            <v>0</v>
          </cell>
          <cell r="E110">
            <v>0</v>
          </cell>
          <cell r="F110">
            <v>0.1111111111111111</v>
          </cell>
          <cell r="G110">
            <v>0.63888888888888884</v>
          </cell>
          <cell r="H110">
            <v>0.25</v>
          </cell>
        </row>
      </sheetData>
      <sheetData sheetId="5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0.1111111111111111</v>
          </cell>
          <cell r="R6">
            <v>0.44444444444444442</v>
          </cell>
          <cell r="S6">
            <v>0.44444444444444442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0.22222222222222221</v>
          </cell>
          <cell r="R8">
            <v>0.44444444444444442</v>
          </cell>
          <cell r="S8">
            <v>0.33333333333333331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0</v>
          </cell>
          <cell r="Q10">
            <v>0.16666666666666666</v>
          </cell>
          <cell r="R10">
            <v>0.44444444444444442</v>
          </cell>
          <cell r="S10">
            <v>0.3888888888888889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0.77777777777777779</v>
          </cell>
          <cell r="E54">
            <v>0.22222222222222221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0.88888888888888884</v>
          </cell>
          <cell r="E56">
            <v>0.1111111111111111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0.83333333333333337</v>
          </cell>
          <cell r="E58">
            <v>0.16666666666666666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0.1111111111111111</v>
          </cell>
          <cell r="G102">
            <v>0.55555555555555558</v>
          </cell>
          <cell r="H102">
            <v>0.33333333333333331</v>
          </cell>
        </row>
        <row r="103">
          <cell r="O103">
            <v>0.44444444444444442</v>
          </cell>
          <cell r="P103">
            <v>0.1111111111111111</v>
          </cell>
          <cell r="Q103">
            <v>0.44444444444444442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0.22222222222222221</v>
          </cell>
          <cell r="G104">
            <v>0.44444444444444442</v>
          </cell>
          <cell r="H104">
            <v>0.33333333333333331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0.22222222222222221</v>
          </cell>
          <cell r="G106">
            <v>0.33333333333333331</v>
          </cell>
          <cell r="H106">
            <v>0.44444444444444442</v>
          </cell>
        </row>
        <row r="108">
          <cell r="C108" t="str">
            <v>Да ли стечена знања можете применити у пракси</v>
          </cell>
          <cell r="D108">
            <v>0.1111111111111111</v>
          </cell>
          <cell r="E108">
            <v>0.1111111111111111</v>
          </cell>
          <cell r="F108">
            <v>0.1111111111111111</v>
          </cell>
          <cell r="G108">
            <v>0.33333333333333331</v>
          </cell>
          <cell r="H108">
            <v>0.33333333333333331</v>
          </cell>
        </row>
        <row r="110">
          <cell r="D110">
            <v>2.7777777777777776E-2</v>
          </cell>
          <cell r="E110">
            <v>2.7777777777777776E-2</v>
          </cell>
          <cell r="F110">
            <v>0.16666666666666666</v>
          </cell>
          <cell r="G110">
            <v>0.41666666666666669</v>
          </cell>
          <cell r="H110">
            <v>0.3611111111111111</v>
          </cell>
        </row>
      </sheetData>
      <sheetData sheetId="6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0.1111111111111111</v>
          </cell>
          <cell r="R6">
            <v>0.44444444444444442</v>
          </cell>
          <cell r="S6">
            <v>0.44444444444444442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0.22222222222222221</v>
          </cell>
          <cell r="R8">
            <v>0.33333333333333331</v>
          </cell>
          <cell r="S8">
            <v>0.44444444444444442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0</v>
          </cell>
          <cell r="Q10">
            <v>0.16666666666666666</v>
          </cell>
          <cell r="R10">
            <v>0.3888888888888889</v>
          </cell>
          <cell r="S10">
            <v>0.44444444444444442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0.66666666666666663</v>
          </cell>
          <cell r="E54">
            <v>0.33333333333333331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0.88888888888888884</v>
          </cell>
          <cell r="E56">
            <v>0.1111111111111111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0.77777777777777779</v>
          </cell>
          <cell r="E58">
            <v>0.22222222222222221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0.1111111111111111</v>
          </cell>
          <cell r="G102">
            <v>0.44444444444444442</v>
          </cell>
          <cell r="H102">
            <v>0.44444444444444442</v>
          </cell>
        </row>
        <row r="103">
          <cell r="O103">
            <v>0.44444444444444442</v>
          </cell>
          <cell r="P103">
            <v>0.33333333333333331</v>
          </cell>
          <cell r="Q103">
            <v>0.22222222222222221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0.22222222222222221</v>
          </cell>
          <cell r="G104">
            <v>0.55555555555555558</v>
          </cell>
          <cell r="H104">
            <v>0.22222222222222221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</v>
          </cell>
          <cell r="G106">
            <v>0.55555555555555558</v>
          </cell>
          <cell r="H106">
            <v>0.44444444444444442</v>
          </cell>
        </row>
        <row r="108">
          <cell r="C108" t="str">
            <v>Да ли стечена знања можете применити у пракси</v>
          </cell>
          <cell r="D108">
            <v>0.1111111111111111</v>
          </cell>
          <cell r="E108">
            <v>0.1111111111111111</v>
          </cell>
          <cell r="F108">
            <v>0.1111111111111111</v>
          </cell>
          <cell r="G108">
            <v>0.33333333333333331</v>
          </cell>
          <cell r="H108">
            <v>0.33333333333333331</v>
          </cell>
        </row>
        <row r="110">
          <cell r="D110">
            <v>2.7777777777777776E-2</v>
          </cell>
          <cell r="E110">
            <v>2.7777777777777776E-2</v>
          </cell>
          <cell r="F110">
            <v>0.1111111111111111</v>
          </cell>
          <cell r="G110">
            <v>0.47222222222222221</v>
          </cell>
          <cell r="H110">
            <v>0.3611111111111111</v>
          </cell>
        </row>
      </sheetData>
      <sheetData sheetId="7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0.1111111111111111</v>
          </cell>
          <cell r="R6">
            <v>0.33333333333333331</v>
          </cell>
          <cell r="S6">
            <v>0.55555555555555558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0.33333333333333331</v>
          </cell>
          <cell r="R8">
            <v>0.22222222222222221</v>
          </cell>
          <cell r="S8">
            <v>0.44444444444444442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0</v>
          </cell>
          <cell r="Q10">
            <v>0.22222222222222221</v>
          </cell>
          <cell r="R10">
            <v>0.27777777777777779</v>
          </cell>
          <cell r="S10">
            <v>0.5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0.88888888888888884</v>
          </cell>
          <cell r="E54">
            <v>0.1111111111111111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0.88888888888888884</v>
          </cell>
          <cell r="E56">
            <v>0.1111111111111111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0.88888888888888884</v>
          </cell>
          <cell r="E58">
            <v>0.1111111111111111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0.33333333333333331</v>
          </cell>
          <cell r="G102">
            <v>0.22222222222222221</v>
          </cell>
          <cell r="H102">
            <v>0.44444444444444442</v>
          </cell>
        </row>
        <row r="103">
          <cell r="O103">
            <v>0.33333333333333331</v>
          </cell>
          <cell r="P103">
            <v>0.44444444444444442</v>
          </cell>
          <cell r="Q103">
            <v>0.22222222222222221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0.22222222222222221</v>
          </cell>
          <cell r="G104">
            <v>0.55555555555555558</v>
          </cell>
          <cell r="H104">
            <v>0.22222222222222221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0.1111111111111111</v>
          </cell>
          <cell r="G106">
            <v>0.33333333333333331</v>
          </cell>
          <cell r="H106">
            <v>0.55555555555555558</v>
          </cell>
        </row>
        <row r="108">
          <cell r="C108" t="str">
            <v>Да ли стечена знања можете применити у пракси</v>
          </cell>
          <cell r="D108">
            <v>0.1111111111111111</v>
          </cell>
          <cell r="E108">
            <v>0.1111111111111111</v>
          </cell>
          <cell r="F108">
            <v>0.1111111111111111</v>
          </cell>
          <cell r="G108">
            <v>0.33333333333333331</v>
          </cell>
          <cell r="H108">
            <v>0.33333333333333331</v>
          </cell>
        </row>
        <row r="110">
          <cell r="D110">
            <v>2.7777777777777776E-2</v>
          </cell>
          <cell r="E110">
            <v>2.7777777777777776E-2</v>
          </cell>
          <cell r="F110">
            <v>0.19444444444444445</v>
          </cell>
          <cell r="G110">
            <v>0.3611111111111111</v>
          </cell>
          <cell r="H110">
            <v>0.3888888888888889</v>
          </cell>
        </row>
      </sheetData>
      <sheetData sheetId="8">
        <row r="4">
          <cell r="D4" t="str">
            <v>оцена (1)</v>
          </cell>
          <cell r="E4" t="str">
            <v>оцена (2)</v>
          </cell>
          <cell r="F4" t="str">
            <v>оцена (3)</v>
          </cell>
          <cell r="G4" t="str">
            <v>оцена (4)</v>
          </cell>
          <cell r="H4" t="str">
            <v>оцена (5)</v>
          </cell>
          <cell r="O4" t="str">
            <v>оцена (1)</v>
          </cell>
          <cell r="P4" t="str">
            <v>оцена (2)</v>
          </cell>
          <cell r="Q4" t="str">
            <v>оцена (3)</v>
          </cell>
          <cell r="R4" t="str">
            <v>оцена (4)</v>
          </cell>
          <cell r="S4" t="str">
            <v>оцена (5)</v>
          </cell>
        </row>
        <row r="6">
          <cell r="C6" t="str">
            <v>Стимулисање студентског интересовања за градиво</v>
          </cell>
          <cell r="D6">
            <v>0</v>
          </cell>
          <cell r="E6">
            <v>0</v>
          </cell>
          <cell r="F6">
            <v>0.33333333333333331</v>
          </cell>
          <cell r="G6">
            <v>0.33333333333333331</v>
          </cell>
          <cell r="H6">
            <v>0.33333333333333331</v>
          </cell>
          <cell r="N6" t="str">
            <v xml:space="preserve">Оцените разумљивост и јасноћу у објашњавању </v>
          </cell>
          <cell r="O6">
            <v>0</v>
          </cell>
          <cell r="P6">
            <v>0</v>
          </cell>
          <cell r="Q6">
            <v>0.22222222222222221</v>
          </cell>
          <cell r="R6">
            <v>0.33333333333333331</v>
          </cell>
          <cell r="S6">
            <v>0.44444444444444442</v>
          </cell>
        </row>
        <row r="8">
          <cell r="C8" t="str">
            <v>Контакт са студентима у току наставе</v>
          </cell>
          <cell r="D8">
            <v>0</v>
          </cell>
          <cell r="E8">
            <v>0.1111111111111111</v>
          </cell>
          <cell r="F8">
            <v>0.1111111111111111</v>
          </cell>
          <cell r="G8">
            <v>0.44444444444444442</v>
          </cell>
          <cell r="H8">
            <v>0.33333333333333331</v>
          </cell>
          <cell r="N8" t="str">
            <v>Како оцењујете педагошку способност наставника / сарадника</v>
          </cell>
          <cell r="O8">
            <v>0</v>
          </cell>
          <cell r="P8">
            <v>0</v>
          </cell>
          <cell r="Q8">
            <v>0.33333333333333331</v>
          </cell>
          <cell r="R8">
            <v>0.22222222222222221</v>
          </cell>
          <cell r="S8">
            <v>0.44444444444444442</v>
          </cell>
        </row>
        <row r="10">
          <cell r="C10" t="str">
            <v>Спремност за сарадњу са студентима ван наставе</v>
          </cell>
          <cell r="D10">
            <v>0</v>
          </cell>
          <cell r="E10">
            <v>0</v>
          </cell>
          <cell r="F10">
            <v>0.1111111111111111</v>
          </cell>
          <cell r="G10">
            <v>0.55555555555555558</v>
          </cell>
          <cell r="H10">
            <v>0.33333333333333331</v>
          </cell>
          <cell r="O10">
            <v>0</v>
          </cell>
          <cell r="P10">
            <v>0</v>
          </cell>
          <cell r="Q10">
            <v>0.27777777777777779</v>
          </cell>
          <cell r="R10">
            <v>0.27777777777777779</v>
          </cell>
          <cell r="S10">
            <v>0.44444444444444442</v>
          </cell>
        </row>
        <row r="12">
          <cell r="D12">
            <v>0</v>
          </cell>
          <cell r="E12">
            <v>3.7037037037037035E-2</v>
          </cell>
          <cell r="F12">
            <v>0.18518518518518517</v>
          </cell>
          <cell r="G12">
            <v>0.44444444444444442</v>
          </cell>
          <cell r="H12">
            <v>0.33333333333333331</v>
          </cell>
        </row>
        <row r="52">
          <cell r="D52" t="str">
            <v>ДА</v>
          </cell>
          <cell r="E52" t="str">
            <v>НЕ</v>
          </cell>
          <cell r="O52" t="str">
            <v>оцена (1)</v>
          </cell>
          <cell r="P52" t="str">
            <v>оцена (2)</v>
          </cell>
          <cell r="Q52" t="str">
            <v>оцена (3)</v>
          </cell>
          <cell r="R52" t="str">
            <v>оцена (4)</v>
          </cell>
          <cell r="S52" t="str">
            <v>оцена (5)</v>
          </cell>
        </row>
        <row r="54">
          <cell r="C54" t="str">
            <v>По унапред утврђеном временском распореду извођења наставе (предавања, вежбе, консултације, испити)</v>
          </cell>
          <cell r="D54">
            <v>0.88888888888888884</v>
          </cell>
          <cell r="E54">
            <v>0.1111111111111111</v>
          </cell>
          <cell r="N54" t="str">
            <v>По садржају (савременост)</v>
          </cell>
          <cell r="O54">
            <v>0</v>
          </cell>
          <cell r="P54">
            <v>0.1111111111111111</v>
          </cell>
          <cell r="Q54">
            <v>0.22222222222222221</v>
          </cell>
          <cell r="R54">
            <v>0.44444444444444442</v>
          </cell>
          <cell r="S54">
            <v>0.22222222222222221</v>
          </cell>
        </row>
        <row r="56">
          <cell r="C56" t="str">
            <v>По унапред утврђеном садржају - предметима</v>
          </cell>
          <cell r="D56">
            <v>0.66666666666666663</v>
          </cell>
          <cell r="E56">
            <v>0.33333333333333331</v>
          </cell>
          <cell r="N56" t="str">
            <v>По структури (примери, питања)</v>
          </cell>
          <cell r="O56">
            <v>0</v>
          </cell>
          <cell r="P56">
            <v>0</v>
          </cell>
          <cell r="Q56">
            <v>0.22222222222222221</v>
          </cell>
          <cell r="R56">
            <v>0.33333333333333331</v>
          </cell>
          <cell r="S56">
            <v>0.44444444444444442</v>
          </cell>
        </row>
        <row r="58">
          <cell r="D58">
            <v>0.77777777777777779</v>
          </cell>
          <cell r="E58">
            <v>0.22222222222222221</v>
          </cell>
          <cell r="O58">
            <v>0</v>
          </cell>
          <cell r="P58">
            <v>5.5555555555555552E-2</v>
          </cell>
          <cell r="Q58">
            <v>0.22222222222222221</v>
          </cell>
          <cell r="R58">
            <v>0.3888888888888889</v>
          </cell>
          <cell r="S58">
            <v>0.33333333333333331</v>
          </cell>
        </row>
        <row r="100">
          <cell r="D100" t="str">
            <v>оцена (1)</v>
          </cell>
          <cell r="E100" t="str">
            <v>оцена (2)</v>
          </cell>
          <cell r="F100" t="str">
            <v>оцена (3)</v>
          </cell>
          <cell r="G100" t="str">
            <v>оцена (4)</v>
          </cell>
          <cell r="H100" t="str">
            <v>оцена (5)</v>
          </cell>
          <cell r="O100" t="str">
            <v>Редовно &gt; 80%</v>
          </cell>
          <cell r="P100" t="str">
            <v>Повремено око 50%</v>
          </cell>
          <cell r="Q100" t="str">
            <v>Ретко &lt; 30%</v>
          </cell>
        </row>
        <row r="102">
          <cell r="C102" t="str">
            <v>Којом оценом би оценили интерактивност наставе</v>
          </cell>
          <cell r="D102">
            <v>0</v>
          </cell>
          <cell r="E102">
            <v>0</v>
          </cell>
          <cell r="F102">
            <v>0</v>
          </cell>
          <cell r="G102">
            <v>0.55555555555555558</v>
          </cell>
          <cell r="H102">
            <v>0.44444444444444442</v>
          </cell>
        </row>
        <row r="103">
          <cell r="O103">
            <v>0.33333333333333331</v>
          </cell>
          <cell r="P103">
            <v>0.44444444444444442</v>
          </cell>
          <cell r="Q103">
            <v>0.22222222222222221</v>
          </cell>
        </row>
        <row r="104">
          <cell r="C104" t="str">
            <v>Колико су примери из праксе присутни у настави</v>
          </cell>
          <cell r="D104">
            <v>0</v>
          </cell>
          <cell r="E104">
            <v>0</v>
          </cell>
          <cell r="F104">
            <v>0.22222222222222221</v>
          </cell>
          <cell r="G104">
            <v>0.55555555555555558</v>
          </cell>
          <cell r="H104">
            <v>0.22222222222222221</v>
          </cell>
        </row>
        <row r="106">
          <cell r="C106" t="str">
            <v>Колико Вас настава подстиче на креативност и самосталност у раду</v>
          </cell>
          <cell r="D106">
            <v>0</v>
          </cell>
          <cell r="E106">
            <v>0</v>
          </cell>
          <cell r="F106">
            <v>0.1111111111111111</v>
          </cell>
          <cell r="G106">
            <v>0.44444444444444442</v>
          </cell>
          <cell r="H106">
            <v>0.44444444444444442</v>
          </cell>
        </row>
        <row r="108">
          <cell r="C108" t="str">
            <v>Да ли стечена знања можете применити у пракси</v>
          </cell>
          <cell r="D108">
            <v>0.1111111111111111</v>
          </cell>
          <cell r="E108">
            <v>0.1111111111111111</v>
          </cell>
          <cell r="F108">
            <v>0.1111111111111111</v>
          </cell>
          <cell r="G108">
            <v>0.44444444444444442</v>
          </cell>
          <cell r="H108">
            <v>0.22222222222222221</v>
          </cell>
        </row>
        <row r="110">
          <cell r="D110">
            <v>2.7777777777777776E-2</v>
          </cell>
          <cell r="E110">
            <v>2.7777777777777776E-2</v>
          </cell>
          <cell r="F110">
            <v>0.1111111111111111</v>
          </cell>
          <cell r="G110">
            <v>0.5</v>
          </cell>
          <cell r="H110">
            <v>0.33333333333333331</v>
          </cell>
        </row>
      </sheetData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FE09B-079A-442A-AE90-9854E23965F1}">
  <sheetPr>
    <tabColor theme="5" tint="-0.249977111117893"/>
  </sheetPr>
  <dimension ref="B2:U110"/>
  <sheetViews>
    <sheetView tabSelected="1"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74</v>
      </c>
      <c r="C2" s="3" t="s">
        <v>0</v>
      </c>
      <c r="D2" s="38">
        <v>3</v>
      </c>
      <c r="E2" s="38" t="s">
        <v>60</v>
      </c>
      <c r="F2" s="4" t="s">
        <v>1</v>
      </c>
      <c r="G2" s="51" t="s">
        <v>62</v>
      </c>
      <c r="H2" s="51"/>
      <c r="I2" s="4" t="s">
        <v>2</v>
      </c>
      <c r="J2" s="38" t="s">
        <v>75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63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3</v>
      </c>
      <c r="I5" s="7">
        <f>SUM(D5:H5)</f>
        <v>9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3</v>
      </c>
      <c r="R5" s="10">
        <v>2</v>
      </c>
      <c r="S5" s="10">
        <v>4</v>
      </c>
      <c r="T5" s="10">
        <f t="shared" ref="T5:T9" si="0">SUM(O5:S5)</f>
        <v>9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0.33333333333333331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4"/>
      <c r="N6" s="9" t="s">
        <v>14</v>
      </c>
      <c r="O6" s="13">
        <f t="shared" ref="O6:O10" si="1">O5/T5</f>
        <v>0</v>
      </c>
      <c r="P6" s="13">
        <f t="shared" ref="P6:P10" si="2">P5/T5</f>
        <v>0</v>
      </c>
      <c r="Q6" s="13">
        <f t="shared" ref="Q6:Q10" si="3">Q5/T5</f>
        <v>0.33333333333333331</v>
      </c>
      <c r="R6" s="13">
        <f t="shared" ref="R6:R10" si="4">R5/T5</f>
        <v>0.22222222222222221</v>
      </c>
      <c r="S6" s="13">
        <f t="shared" ref="S6:S10" si="5">S5/T5</f>
        <v>0.44444444444444442</v>
      </c>
      <c r="T6" s="13">
        <f t="shared" ref="T6:T10" si="6"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2</v>
      </c>
      <c r="S7" s="10">
        <v>4</v>
      </c>
      <c r="T7" s="10">
        <f t="shared" si="0"/>
        <v>9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4"/>
      <c r="N8" s="9" t="s">
        <v>16</v>
      </c>
      <c r="O8" s="13">
        <f t="shared" si="1"/>
        <v>0</v>
      </c>
      <c r="P8" s="13">
        <f t="shared" si="2"/>
        <v>0</v>
      </c>
      <c r="Q8" s="13">
        <f t="shared" si="3"/>
        <v>0.33333333333333331</v>
      </c>
      <c r="R8" s="13">
        <f t="shared" si="4"/>
        <v>0.22222222222222221</v>
      </c>
      <c r="S8" s="13">
        <f t="shared" si="5"/>
        <v>0.44444444444444442</v>
      </c>
      <c r="T8" s="13">
        <f t="shared" si="6"/>
        <v>1</v>
      </c>
      <c r="U8" s="11"/>
    </row>
    <row r="9" spans="2:21" x14ac:dyDescent="0.35">
      <c r="B9" s="52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 t="shared" ref="O9:S9" si="7">O5+O7</f>
        <v>0</v>
      </c>
      <c r="P9" s="16">
        <f t="shared" si="7"/>
        <v>0</v>
      </c>
      <c r="Q9" s="16">
        <f t="shared" si="7"/>
        <v>6</v>
      </c>
      <c r="R9" s="16">
        <f t="shared" si="7"/>
        <v>4</v>
      </c>
      <c r="S9" s="16">
        <f t="shared" si="7"/>
        <v>8</v>
      </c>
      <c r="T9" s="16">
        <f t="shared" si="0"/>
        <v>18</v>
      </c>
    </row>
    <row r="10" spans="2:21" x14ac:dyDescent="0.35">
      <c r="B10" s="52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 t="shared" si="1"/>
        <v>0</v>
      </c>
      <c r="P10" s="18">
        <f t="shared" si="2"/>
        <v>0</v>
      </c>
      <c r="Q10" s="18">
        <f t="shared" si="3"/>
        <v>0.33333333333333331</v>
      </c>
      <c r="R10" s="18">
        <f t="shared" si="4"/>
        <v>0.22222222222222221</v>
      </c>
      <c r="S10" s="18">
        <f t="shared" si="5"/>
        <v>0.44444444444444442</v>
      </c>
      <c r="T10" s="19">
        <f t="shared" si="6"/>
        <v>1</v>
      </c>
    </row>
    <row r="11" spans="2:21" x14ac:dyDescent="0.35">
      <c r="C11" s="15" t="s">
        <v>18</v>
      </c>
      <c r="D11" s="16">
        <f t="shared" ref="D11:H11" si="8">D5+D7+D9</f>
        <v>0</v>
      </c>
      <c r="E11" s="16">
        <f t="shared" si="8"/>
        <v>1</v>
      </c>
      <c r="F11" s="16">
        <f t="shared" si="8"/>
        <v>5</v>
      </c>
      <c r="G11" s="16">
        <f t="shared" si="8"/>
        <v>12</v>
      </c>
      <c r="H11" s="16">
        <f t="shared" si="8"/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0.18518518518518517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1</v>
      </c>
      <c r="F53" s="22">
        <f t="shared" ref="F53:F57" si="9">SUM(D53:E53)</f>
        <v>9</v>
      </c>
      <c r="G53" s="23"/>
      <c r="M53" s="49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48"/>
      <c r="C54" s="21" t="s">
        <v>24</v>
      </c>
      <c r="D54" s="27">
        <f t="shared" ref="D54:D58" si="10">D53/F53</f>
        <v>0.88888888888888884</v>
      </c>
      <c r="E54" s="27">
        <f t="shared" ref="E54:E58" si="11">E53/F53</f>
        <v>0.1111111111111111</v>
      </c>
      <c r="F54" s="27">
        <f t="shared" ref="F54:F58" si="12"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8</v>
      </c>
      <c r="E55" s="22">
        <v>1</v>
      </c>
      <c r="F55" s="22">
        <f t="shared" si="9"/>
        <v>9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 t="shared" si="10"/>
        <v>0.88888888888888884</v>
      </c>
      <c r="E56" s="27">
        <f t="shared" si="11"/>
        <v>0.1111111111111111</v>
      </c>
      <c r="F56" s="27">
        <f t="shared" si="12"/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16</v>
      </c>
      <c r="E57" s="16">
        <f>E53+E55</f>
        <v>2</v>
      </c>
      <c r="F57" s="16">
        <f t="shared" si="9"/>
        <v>18</v>
      </c>
      <c r="N57" s="15" t="s">
        <v>18</v>
      </c>
      <c r="O57" s="16">
        <f t="shared" ref="O57:S57" si="13">O53+O55</f>
        <v>0</v>
      </c>
      <c r="P57" s="16">
        <f t="shared" si="13"/>
        <v>1</v>
      </c>
      <c r="Q57" s="16">
        <f t="shared" si="13"/>
        <v>4</v>
      </c>
      <c r="R57" s="16">
        <f t="shared" si="13"/>
        <v>7</v>
      </c>
      <c r="S57" s="16">
        <f t="shared" si="13"/>
        <v>6</v>
      </c>
      <c r="T57" s="16">
        <f t="shared" ref="T57" si="14">SUM(O57:S57)</f>
        <v>18</v>
      </c>
    </row>
    <row r="58" spans="2:21" x14ac:dyDescent="0.35">
      <c r="C58" s="17" t="s">
        <v>19</v>
      </c>
      <c r="D58" s="18">
        <f t="shared" si="10"/>
        <v>0.88888888888888884</v>
      </c>
      <c r="E58" s="18">
        <f t="shared" si="11"/>
        <v>0.1111111111111111</v>
      </c>
      <c r="F58" s="18">
        <f t="shared" si="12"/>
        <v>1</v>
      </c>
      <c r="N58" s="17" t="s">
        <v>19</v>
      </c>
      <c r="O58" s="18">
        <f t="shared" ref="O58" si="15">O57/T57</f>
        <v>0</v>
      </c>
      <c r="P58" s="18">
        <f t="shared" ref="P58" si="16">P57/T57</f>
        <v>5.5555555555555552E-2</v>
      </c>
      <c r="Q58" s="18">
        <f t="shared" ref="Q58" si="17">Q57/T57</f>
        <v>0.22222222222222221</v>
      </c>
      <c r="R58" s="18">
        <f t="shared" ref="R58" si="18">R57/T57</f>
        <v>0.3888888888888889</v>
      </c>
      <c r="S58" s="18">
        <f t="shared" ref="S58" si="19">S57/T57</f>
        <v>0.33333333333333331</v>
      </c>
      <c r="T58" s="19">
        <f t="shared" ref="T58" si="20">T57/T57</f>
        <v>1</v>
      </c>
    </row>
    <row r="100" spans="2:19" ht="42" x14ac:dyDescent="0.35">
      <c r="B100" s="2" t="s">
        <v>3</v>
      </c>
      <c r="C100" s="5" t="s">
        <v>64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4</v>
      </c>
      <c r="H101" s="30">
        <v>3</v>
      </c>
      <c r="I101" s="30">
        <f t="shared" ref="I101:I105" si="21">SUM(D101:H101)</f>
        <v>9</v>
      </c>
      <c r="J101" s="31"/>
      <c r="M101" s="32">
        <v>1</v>
      </c>
      <c r="N101" s="33" t="s">
        <v>34</v>
      </c>
      <c r="O101" s="34">
        <v>3</v>
      </c>
      <c r="P101" s="34">
        <v>4</v>
      </c>
      <c r="Q101" s="34">
        <v>2</v>
      </c>
      <c r="R101" s="34">
        <f>SUM(O101:Q101)</f>
        <v>9</v>
      </c>
      <c r="S101" s="32"/>
    </row>
    <row r="102" spans="2:19" x14ac:dyDescent="0.35">
      <c r="B102" s="46"/>
      <c r="C102" s="29" t="s">
        <v>33</v>
      </c>
      <c r="D102" s="35">
        <f t="shared" ref="D102:D106" si="22">D101/I101</f>
        <v>0</v>
      </c>
      <c r="E102" s="35">
        <f t="shared" ref="E102:E106" si="23">E101/I101</f>
        <v>0</v>
      </c>
      <c r="F102" s="35">
        <f t="shared" ref="F102:F106" si="24">F101/I101</f>
        <v>0.22222222222222221</v>
      </c>
      <c r="G102" s="35">
        <f t="shared" ref="G102:G106" si="25">G101/I101</f>
        <v>0.44444444444444442</v>
      </c>
      <c r="H102" s="35">
        <f t="shared" ref="H102:H106" si="26">H101/I101</f>
        <v>0.33333333333333331</v>
      </c>
      <c r="I102" s="35">
        <f t="shared" ref="I102:I106" si="27">I101/I101</f>
        <v>1</v>
      </c>
      <c r="J102" s="31"/>
      <c r="N102" s="15" t="s">
        <v>18</v>
      </c>
      <c r="O102" s="16">
        <f t="shared" ref="O102:Q102" si="28">O101</f>
        <v>3</v>
      </c>
      <c r="P102" s="16">
        <f t="shared" si="28"/>
        <v>4</v>
      </c>
      <c r="Q102" s="16">
        <f t="shared" si="28"/>
        <v>2</v>
      </c>
      <c r="R102" s="16">
        <f>SUM(O102:Q102)</f>
        <v>9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0</v>
      </c>
      <c r="F103" s="30">
        <v>2</v>
      </c>
      <c r="G103" s="30">
        <v>5</v>
      </c>
      <c r="H103" s="30">
        <v>2</v>
      </c>
      <c r="I103" s="30">
        <f t="shared" si="21"/>
        <v>9</v>
      </c>
      <c r="J103" s="31"/>
      <c r="N103" s="17" t="s">
        <v>19</v>
      </c>
      <c r="O103" s="18">
        <f>O102/R102</f>
        <v>0.33333333333333331</v>
      </c>
      <c r="P103" s="18">
        <f>P102/R102</f>
        <v>0.44444444444444442</v>
      </c>
      <c r="Q103" s="18">
        <f>Q102/R102</f>
        <v>0.22222222222222221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 t="shared" si="22"/>
        <v>0</v>
      </c>
      <c r="E104" s="35">
        <f t="shared" si="23"/>
        <v>0</v>
      </c>
      <c r="F104" s="35">
        <f t="shared" si="24"/>
        <v>0.22222222222222221</v>
      </c>
      <c r="G104" s="35">
        <f t="shared" si="25"/>
        <v>0.55555555555555558</v>
      </c>
      <c r="H104" s="35">
        <f t="shared" si="26"/>
        <v>0.22222222222222221</v>
      </c>
      <c r="I104" s="35">
        <f t="shared" si="27"/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4</v>
      </c>
      <c r="H105" s="30">
        <v>4</v>
      </c>
      <c r="I105" s="30">
        <f t="shared" si="21"/>
        <v>9</v>
      </c>
      <c r="J105" s="31"/>
    </row>
    <row r="106" spans="2:19" ht="28" x14ac:dyDescent="0.35">
      <c r="B106" s="46"/>
      <c r="C106" s="29" t="s">
        <v>36</v>
      </c>
      <c r="D106" s="35">
        <f t="shared" si="22"/>
        <v>0</v>
      </c>
      <c r="E106" s="35">
        <f t="shared" si="23"/>
        <v>0</v>
      </c>
      <c r="F106" s="35">
        <f t="shared" si="24"/>
        <v>0.1111111111111111</v>
      </c>
      <c r="G106" s="35">
        <f t="shared" si="25"/>
        <v>0.44444444444444442</v>
      </c>
      <c r="H106" s="35">
        <f t="shared" si="26"/>
        <v>0.44444444444444442</v>
      </c>
      <c r="I106" s="35">
        <f t="shared" si="27"/>
        <v>1</v>
      </c>
      <c r="J106" s="31"/>
    </row>
    <row r="107" spans="2:19" x14ac:dyDescent="0.35">
      <c r="B107" s="45">
        <v>4</v>
      </c>
      <c r="C107" s="29" t="s">
        <v>37</v>
      </c>
      <c r="D107" s="30">
        <v>1</v>
      </c>
      <c r="E107" s="30">
        <v>1</v>
      </c>
      <c r="F107" s="30">
        <v>0</v>
      </c>
      <c r="G107" s="30">
        <v>4</v>
      </c>
      <c r="H107" s="30">
        <v>3</v>
      </c>
      <c r="I107" s="30">
        <f>SUM(D107:H107)</f>
        <v>9</v>
      </c>
      <c r="J107" s="31"/>
    </row>
    <row r="108" spans="2:19" x14ac:dyDescent="0.35">
      <c r="B108" s="46"/>
      <c r="C108" s="29" t="s">
        <v>37</v>
      </c>
      <c r="D108" s="35">
        <f>D107/I107</f>
        <v>0.1111111111111111</v>
      </c>
      <c r="E108" s="35">
        <f>E107/I107</f>
        <v>0.1111111111111111</v>
      </c>
      <c r="F108" s="35">
        <f>F107/I107</f>
        <v>0</v>
      </c>
      <c r="G108" s="35">
        <f>G107/I107</f>
        <v>0.44444444444444442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 t="shared" ref="D109:H109" si="29">D101+D103+D105+D107</f>
        <v>1</v>
      </c>
      <c r="E109" s="36">
        <f t="shared" si="29"/>
        <v>1</v>
      </c>
      <c r="F109" s="36">
        <f t="shared" si="29"/>
        <v>5</v>
      </c>
      <c r="G109" s="36">
        <f t="shared" si="29"/>
        <v>17</v>
      </c>
      <c r="H109" s="36">
        <f t="shared" si="29"/>
        <v>12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2.7777777777777776E-2</v>
      </c>
      <c r="F110" s="18">
        <f>F109/I109</f>
        <v>0.1388888888888889</v>
      </c>
      <c r="G110" s="18">
        <f>G109/I109</f>
        <v>0.47222222222222221</v>
      </c>
      <c r="H110" s="18">
        <f>H109/I109</f>
        <v>0.33333333333333331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  <mergeCell ref="B9:B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89318-2D4B-4AFB-A311-3B483C4BAC03}">
  <sheetPr>
    <tabColor theme="5" tint="-0.249977111117893"/>
  </sheetPr>
  <dimension ref="B2:U110"/>
  <sheetViews>
    <sheetView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74</v>
      </c>
      <c r="C2" s="3" t="s">
        <v>0</v>
      </c>
      <c r="D2" s="38">
        <v>3</v>
      </c>
      <c r="E2" s="38" t="s">
        <v>60</v>
      </c>
      <c r="F2" s="4" t="s">
        <v>1</v>
      </c>
      <c r="G2" s="51" t="s">
        <v>65</v>
      </c>
      <c r="H2" s="51"/>
      <c r="I2" s="4" t="s">
        <v>2</v>
      </c>
      <c r="J2" s="38" t="s">
        <v>75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63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3</v>
      </c>
      <c r="I5" s="7">
        <f>SUM(D5:H5)</f>
        <v>9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4</v>
      </c>
      <c r="T5" s="10">
        <f t="shared" ref="T5:T7" si="0">SUM(O5:S5)</f>
        <v>9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0.33333333333333331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4"/>
      <c r="N6" s="9" t="s">
        <v>14</v>
      </c>
      <c r="O6" s="13">
        <f t="shared" ref="O6:O8" si="1">O5/T5</f>
        <v>0</v>
      </c>
      <c r="P6" s="13">
        <f t="shared" ref="P6:P8" si="2">P5/T5</f>
        <v>0</v>
      </c>
      <c r="Q6" s="13">
        <f t="shared" ref="Q6:Q8" si="3">Q5/T5</f>
        <v>0.22222222222222221</v>
      </c>
      <c r="R6" s="13">
        <f t="shared" ref="R6:R8" si="4">R5/T5</f>
        <v>0.33333333333333331</v>
      </c>
      <c r="S6" s="13">
        <f t="shared" ref="S6:S8" si="5">S5/T5</f>
        <v>0.44444444444444442</v>
      </c>
      <c r="T6" s="13">
        <f t="shared" ref="T6:T8" si="6"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2</v>
      </c>
      <c r="S7" s="10">
        <v>4</v>
      </c>
      <c r="T7" s="10">
        <f t="shared" si="0"/>
        <v>9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4"/>
      <c r="N8" s="9" t="s">
        <v>16</v>
      </c>
      <c r="O8" s="13">
        <f t="shared" si="1"/>
        <v>0</v>
      </c>
      <c r="P8" s="13">
        <f t="shared" si="2"/>
        <v>0</v>
      </c>
      <c r="Q8" s="13">
        <f t="shared" si="3"/>
        <v>0.33333333333333331</v>
      </c>
      <c r="R8" s="13">
        <f t="shared" si="4"/>
        <v>0.22222222222222221</v>
      </c>
      <c r="S8" s="13">
        <f t="shared" si="5"/>
        <v>0.44444444444444442</v>
      </c>
      <c r="T8" s="13">
        <f t="shared" si="6"/>
        <v>1</v>
      </c>
      <c r="U8" s="11"/>
    </row>
    <row r="9" spans="2:21" x14ac:dyDescent="0.35">
      <c r="B9" s="52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5</v>
      </c>
      <c r="R9" s="16">
        <f>R5+R7</f>
        <v>5</v>
      </c>
      <c r="S9" s="16">
        <f>S5+S7</f>
        <v>8</v>
      </c>
      <c r="T9" s="16">
        <f>SUM(O9:S9)</f>
        <v>18</v>
      </c>
    </row>
    <row r="10" spans="2:21" x14ac:dyDescent="0.35">
      <c r="B10" s="52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0.27777777777777779</v>
      </c>
      <c r="R10" s="18">
        <f>R9/T9</f>
        <v>0.27777777777777779</v>
      </c>
      <c r="S10" s="18">
        <f>S9/T9</f>
        <v>0.44444444444444442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12</v>
      </c>
      <c r="H11" s="16">
        <f>H5+H7+H9</f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0.18518518518518517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1</v>
      </c>
      <c r="F53" s="22">
        <f>SUM(D53:E53)</f>
        <v>9</v>
      </c>
      <c r="G53" s="23"/>
      <c r="M53" s="49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48"/>
      <c r="C54" s="21" t="s">
        <v>24</v>
      </c>
      <c r="D54" s="27">
        <f>D53/F53</f>
        <v>0.88888888888888884</v>
      </c>
      <c r="E54" s="27">
        <f>E53/F53</f>
        <v>0.1111111111111111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6</v>
      </c>
      <c r="E55" s="22">
        <v>3</v>
      </c>
      <c r="F55" s="22">
        <f>SUM(D55:E55)</f>
        <v>9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0.66666666666666663</v>
      </c>
      <c r="E56" s="27">
        <f>E55/F55</f>
        <v>0.33333333333333331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14</v>
      </c>
      <c r="E57" s="16">
        <f>E53+E55</f>
        <v>4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0.77777777777777779</v>
      </c>
      <c r="E58" s="18">
        <f>E57/F57</f>
        <v>0.22222222222222221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64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0</v>
      </c>
      <c r="G101" s="30">
        <v>5</v>
      </c>
      <c r="H101" s="30">
        <v>4</v>
      </c>
      <c r="I101" s="30">
        <f t="shared" ref="I101:I105" si="7">SUM(D101:H101)</f>
        <v>9</v>
      </c>
      <c r="J101" s="31"/>
      <c r="M101" s="32">
        <v>1</v>
      </c>
      <c r="N101" s="33" t="s">
        <v>34</v>
      </c>
      <c r="O101" s="34">
        <v>3</v>
      </c>
      <c r="P101" s="34">
        <v>4</v>
      </c>
      <c r="Q101" s="34">
        <v>2</v>
      </c>
      <c r="R101" s="34">
        <f>SUM(O101:Q101)</f>
        <v>9</v>
      </c>
      <c r="S101" s="32"/>
    </row>
    <row r="102" spans="2:19" x14ac:dyDescent="0.35">
      <c r="B102" s="46"/>
      <c r="C102" s="29" t="s">
        <v>33</v>
      </c>
      <c r="D102" s="35">
        <f t="shared" ref="D102:D106" si="8">D101/I101</f>
        <v>0</v>
      </c>
      <c r="E102" s="35">
        <f t="shared" ref="E102:E106" si="9">E101/I101</f>
        <v>0</v>
      </c>
      <c r="F102" s="35">
        <f t="shared" ref="F102:F106" si="10">F101/I101</f>
        <v>0</v>
      </c>
      <c r="G102" s="35">
        <f t="shared" ref="G102:G106" si="11">G101/I101</f>
        <v>0.55555555555555558</v>
      </c>
      <c r="H102" s="35">
        <f t="shared" ref="H102:H106" si="12">H101/I101</f>
        <v>0.44444444444444442</v>
      </c>
      <c r="I102" s="35">
        <f t="shared" ref="I102:I106" si="13">I101/I101</f>
        <v>1</v>
      </c>
      <c r="J102" s="31"/>
      <c r="N102" s="15" t="s">
        <v>18</v>
      </c>
      <c r="O102" s="16">
        <f>O101</f>
        <v>3</v>
      </c>
      <c r="P102" s="16">
        <f>P101</f>
        <v>4</v>
      </c>
      <c r="Q102" s="16">
        <f>Q101</f>
        <v>2</v>
      </c>
      <c r="R102" s="16">
        <f>SUM(O102:Q102)</f>
        <v>9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0</v>
      </c>
      <c r="F103" s="30">
        <v>2</v>
      </c>
      <c r="G103" s="30">
        <v>5</v>
      </c>
      <c r="H103" s="30">
        <v>2</v>
      </c>
      <c r="I103" s="30">
        <f t="shared" si="7"/>
        <v>9</v>
      </c>
      <c r="J103" s="31"/>
      <c r="N103" s="17" t="s">
        <v>19</v>
      </c>
      <c r="O103" s="18">
        <f>O102/R102</f>
        <v>0.33333333333333331</v>
      </c>
      <c r="P103" s="18">
        <f>P102/R102</f>
        <v>0.44444444444444442</v>
      </c>
      <c r="Q103" s="18">
        <f>Q102/R102</f>
        <v>0.22222222222222221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 t="shared" si="8"/>
        <v>0</v>
      </c>
      <c r="E104" s="35">
        <f t="shared" si="9"/>
        <v>0</v>
      </c>
      <c r="F104" s="35">
        <f t="shared" si="10"/>
        <v>0.22222222222222221</v>
      </c>
      <c r="G104" s="35">
        <f t="shared" si="11"/>
        <v>0.55555555555555558</v>
      </c>
      <c r="H104" s="35">
        <f t="shared" si="12"/>
        <v>0.22222222222222221</v>
      </c>
      <c r="I104" s="35">
        <f t="shared" si="13"/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4</v>
      </c>
      <c r="H105" s="30">
        <v>4</v>
      </c>
      <c r="I105" s="30">
        <f t="shared" si="7"/>
        <v>9</v>
      </c>
      <c r="J105" s="31"/>
    </row>
    <row r="106" spans="2:19" ht="28" x14ac:dyDescent="0.35">
      <c r="B106" s="46"/>
      <c r="C106" s="29" t="s">
        <v>36</v>
      </c>
      <c r="D106" s="35">
        <f t="shared" si="8"/>
        <v>0</v>
      </c>
      <c r="E106" s="35">
        <f t="shared" si="9"/>
        <v>0</v>
      </c>
      <c r="F106" s="35">
        <f t="shared" si="10"/>
        <v>0.1111111111111111</v>
      </c>
      <c r="G106" s="35">
        <f t="shared" si="11"/>
        <v>0.44444444444444442</v>
      </c>
      <c r="H106" s="35">
        <f t="shared" si="12"/>
        <v>0.44444444444444442</v>
      </c>
      <c r="I106" s="35">
        <f t="shared" si="13"/>
        <v>1</v>
      </c>
      <c r="J106" s="31"/>
    </row>
    <row r="107" spans="2:19" x14ac:dyDescent="0.35">
      <c r="B107" s="45">
        <v>4</v>
      </c>
      <c r="C107" s="29" t="s">
        <v>37</v>
      </c>
      <c r="D107" s="30">
        <v>1</v>
      </c>
      <c r="E107" s="30">
        <v>1</v>
      </c>
      <c r="F107" s="30">
        <v>1</v>
      </c>
      <c r="G107" s="30">
        <v>4</v>
      </c>
      <c r="H107" s="30">
        <v>2</v>
      </c>
      <c r="I107" s="30">
        <f>SUM(D107:H107)</f>
        <v>9</v>
      </c>
      <c r="J107" s="31"/>
    </row>
    <row r="108" spans="2:19" x14ac:dyDescent="0.35">
      <c r="B108" s="46"/>
      <c r="C108" s="29" t="s">
        <v>37</v>
      </c>
      <c r="D108" s="35">
        <f>D107/I107</f>
        <v>0.1111111111111111</v>
      </c>
      <c r="E108" s="35">
        <f>E107/I107</f>
        <v>0.1111111111111111</v>
      </c>
      <c r="F108" s="35">
        <f>F107/I107</f>
        <v>0.1111111111111111</v>
      </c>
      <c r="G108" s="35">
        <f>G107/I107</f>
        <v>0.44444444444444442</v>
      </c>
      <c r="H108" s="35">
        <f>H107/I107</f>
        <v>0.22222222222222221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1</v>
      </c>
      <c r="F109" s="36">
        <f>F101+F103+F105+F107</f>
        <v>4</v>
      </c>
      <c r="G109" s="36">
        <f>G101+G103+G105+G107</f>
        <v>18</v>
      </c>
      <c r="H109" s="36">
        <f>H101+H103+H105+H107</f>
        <v>12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2.7777777777777776E-2</v>
      </c>
      <c r="F110" s="18">
        <f>F109/I109</f>
        <v>0.1111111111111111</v>
      </c>
      <c r="G110" s="18">
        <f>G109/I109</f>
        <v>0.5</v>
      </c>
      <c r="H110" s="18">
        <f>H109/I109</f>
        <v>0.33333333333333331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  <mergeCell ref="B9:B1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64B59F-ECBA-4F4E-BAA9-01AAA10A3DC2}">
  <sheetPr>
    <tabColor theme="5" tint="-0.249977111117893"/>
  </sheetPr>
  <dimension ref="B2:U110"/>
  <sheetViews>
    <sheetView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74</v>
      </c>
      <c r="C2" s="3" t="s">
        <v>0</v>
      </c>
      <c r="D2" s="38">
        <v>3</v>
      </c>
      <c r="E2" s="38" t="s">
        <v>60</v>
      </c>
      <c r="F2" s="4" t="s">
        <v>1</v>
      </c>
      <c r="G2" s="51" t="s">
        <v>66</v>
      </c>
      <c r="H2" s="51"/>
      <c r="I2" s="4" t="s">
        <v>2</v>
      </c>
      <c r="J2" s="38" t="s">
        <v>75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63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3</v>
      </c>
      <c r="I5" s="7">
        <f>SUM(D5:H5)</f>
        <v>9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3</v>
      </c>
      <c r="S5" s="10">
        <v>5</v>
      </c>
      <c r="T5" s="10">
        <f t="shared" ref="T5:T7" si="0">SUM(O5:S5)</f>
        <v>9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0.33333333333333331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4"/>
      <c r="N6" s="9" t="s">
        <v>14</v>
      </c>
      <c r="O6" s="13">
        <f t="shared" ref="O6:O8" si="1">O5/T5</f>
        <v>0</v>
      </c>
      <c r="P6" s="13">
        <f t="shared" ref="P6:P8" si="2">P5/T5</f>
        <v>0</v>
      </c>
      <c r="Q6" s="13">
        <f t="shared" ref="Q6:Q8" si="3">Q5/T5</f>
        <v>0.1111111111111111</v>
      </c>
      <c r="R6" s="13">
        <f t="shared" ref="R6:R8" si="4">R5/T5</f>
        <v>0.33333333333333331</v>
      </c>
      <c r="S6" s="13">
        <f t="shared" ref="S6:S8" si="5">S5/T5</f>
        <v>0.55555555555555558</v>
      </c>
      <c r="T6" s="13">
        <f t="shared" ref="T6:T8" si="6"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2</v>
      </c>
      <c r="S7" s="10">
        <v>4</v>
      </c>
      <c r="T7" s="10">
        <f t="shared" si="0"/>
        <v>9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4"/>
      <c r="N8" s="9" t="s">
        <v>16</v>
      </c>
      <c r="O8" s="13">
        <f t="shared" si="1"/>
        <v>0</v>
      </c>
      <c r="P8" s="13">
        <f t="shared" si="2"/>
        <v>0</v>
      </c>
      <c r="Q8" s="13">
        <f t="shared" si="3"/>
        <v>0.33333333333333331</v>
      </c>
      <c r="R8" s="13">
        <f t="shared" si="4"/>
        <v>0.22222222222222221</v>
      </c>
      <c r="S8" s="13">
        <f t="shared" si="5"/>
        <v>0.44444444444444442</v>
      </c>
      <c r="T8" s="13">
        <f t="shared" si="6"/>
        <v>1</v>
      </c>
      <c r="U8" s="11"/>
    </row>
    <row r="9" spans="2:21" x14ac:dyDescent="0.35">
      <c r="B9" s="52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5</v>
      </c>
      <c r="S9" s="16">
        <f>S5+S7</f>
        <v>9</v>
      </c>
      <c r="T9" s="16">
        <f>SUM(O9:S9)</f>
        <v>18</v>
      </c>
    </row>
    <row r="10" spans="2:21" x14ac:dyDescent="0.35">
      <c r="B10" s="52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0.22222222222222221</v>
      </c>
      <c r="R10" s="18">
        <f>R9/T9</f>
        <v>0.27777777777777779</v>
      </c>
      <c r="S10" s="18">
        <f>S9/T9</f>
        <v>0.5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12</v>
      </c>
      <c r="H11" s="16">
        <f>H5+H7+H9</f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0.18518518518518517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1</v>
      </c>
      <c r="F53" s="22">
        <f>SUM(D53:E53)</f>
        <v>9</v>
      </c>
      <c r="G53" s="23"/>
      <c r="M53" s="49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48"/>
      <c r="C54" s="21" t="s">
        <v>24</v>
      </c>
      <c r="D54" s="27">
        <f>D53/F53</f>
        <v>0.88888888888888884</v>
      </c>
      <c r="E54" s="27">
        <f>E53/F53</f>
        <v>0.1111111111111111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8</v>
      </c>
      <c r="E55" s="22">
        <v>1</v>
      </c>
      <c r="F55" s="22">
        <f>SUM(D55:E55)</f>
        <v>9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16</v>
      </c>
      <c r="E57" s="16">
        <f>E53+E55</f>
        <v>2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0.88888888888888884</v>
      </c>
      <c r="E58" s="18">
        <f>E57/F57</f>
        <v>0.1111111111111111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64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2</v>
      </c>
      <c r="H101" s="30">
        <v>4</v>
      </c>
      <c r="I101" s="30">
        <f t="shared" ref="I101:I105" si="7">SUM(D101:H101)</f>
        <v>9</v>
      </c>
      <c r="J101" s="31"/>
      <c r="M101" s="32">
        <v>1</v>
      </c>
      <c r="N101" s="33" t="s">
        <v>34</v>
      </c>
      <c r="O101" s="34">
        <v>3</v>
      </c>
      <c r="P101" s="34">
        <v>4</v>
      </c>
      <c r="Q101" s="34">
        <v>2</v>
      </c>
      <c r="R101" s="34">
        <f>SUM(O101:Q101)</f>
        <v>9</v>
      </c>
      <c r="S101" s="32"/>
    </row>
    <row r="102" spans="2:19" x14ac:dyDescent="0.35">
      <c r="B102" s="46"/>
      <c r="C102" s="29" t="s">
        <v>33</v>
      </c>
      <c r="D102" s="35">
        <f t="shared" ref="D102:D106" si="8">D101/I101</f>
        <v>0</v>
      </c>
      <c r="E102" s="35">
        <f t="shared" ref="E102:E106" si="9">E101/I101</f>
        <v>0</v>
      </c>
      <c r="F102" s="35">
        <f t="shared" ref="F102:F106" si="10">F101/I101</f>
        <v>0.33333333333333331</v>
      </c>
      <c r="G102" s="35">
        <f t="shared" ref="G102:G106" si="11">G101/I101</f>
        <v>0.22222222222222221</v>
      </c>
      <c r="H102" s="35">
        <f t="shared" ref="H102:H106" si="12">H101/I101</f>
        <v>0.44444444444444442</v>
      </c>
      <c r="I102" s="35">
        <f t="shared" ref="I102:I106" si="13">I101/I101</f>
        <v>1</v>
      </c>
      <c r="J102" s="31"/>
      <c r="N102" s="15" t="s">
        <v>18</v>
      </c>
      <c r="O102" s="16">
        <f>O101</f>
        <v>3</v>
      </c>
      <c r="P102" s="16">
        <f>P101</f>
        <v>4</v>
      </c>
      <c r="Q102" s="16">
        <f>Q101</f>
        <v>2</v>
      </c>
      <c r="R102" s="16">
        <f>SUM(O102:Q102)</f>
        <v>9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0</v>
      </c>
      <c r="F103" s="30">
        <v>2</v>
      </c>
      <c r="G103" s="30">
        <v>5</v>
      </c>
      <c r="H103" s="30">
        <v>2</v>
      </c>
      <c r="I103" s="30">
        <f t="shared" si="7"/>
        <v>9</v>
      </c>
      <c r="J103" s="31"/>
      <c r="N103" s="17" t="s">
        <v>19</v>
      </c>
      <c r="O103" s="18">
        <f>O102/R102</f>
        <v>0.33333333333333331</v>
      </c>
      <c r="P103" s="18">
        <f>P102/R102</f>
        <v>0.44444444444444442</v>
      </c>
      <c r="Q103" s="18">
        <f>Q102/R102</f>
        <v>0.22222222222222221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 t="shared" si="8"/>
        <v>0</v>
      </c>
      <c r="E104" s="35">
        <f t="shared" si="9"/>
        <v>0</v>
      </c>
      <c r="F104" s="35">
        <f t="shared" si="10"/>
        <v>0.22222222222222221</v>
      </c>
      <c r="G104" s="35">
        <f t="shared" si="11"/>
        <v>0.55555555555555558</v>
      </c>
      <c r="H104" s="35">
        <f t="shared" si="12"/>
        <v>0.22222222222222221</v>
      </c>
      <c r="I104" s="35">
        <f t="shared" si="13"/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3</v>
      </c>
      <c r="H105" s="30">
        <v>5</v>
      </c>
      <c r="I105" s="30">
        <f t="shared" si="7"/>
        <v>9</v>
      </c>
      <c r="J105" s="31"/>
    </row>
    <row r="106" spans="2:19" ht="28" x14ac:dyDescent="0.35">
      <c r="B106" s="46"/>
      <c r="C106" s="29" t="s">
        <v>36</v>
      </c>
      <c r="D106" s="35">
        <f t="shared" si="8"/>
        <v>0</v>
      </c>
      <c r="E106" s="35">
        <f t="shared" si="9"/>
        <v>0</v>
      </c>
      <c r="F106" s="35">
        <f t="shared" si="10"/>
        <v>0.1111111111111111</v>
      </c>
      <c r="G106" s="35">
        <f t="shared" si="11"/>
        <v>0.33333333333333331</v>
      </c>
      <c r="H106" s="35">
        <f t="shared" si="12"/>
        <v>0.55555555555555558</v>
      </c>
      <c r="I106" s="35">
        <f t="shared" si="13"/>
        <v>1</v>
      </c>
      <c r="J106" s="31"/>
    </row>
    <row r="107" spans="2:19" x14ac:dyDescent="0.35">
      <c r="B107" s="45">
        <v>4</v>
      </c>
      <c r="C107" s="29" t="s">
        <v>37</v>
      </c>
      <c r="D107" s="30">
        <v>1</v>
      </c>
      <c r="E107" s="30">
        <v>1</v>
      </c>
      <c r="F107" s="30">
        <v>1</v>
      </c>
      <c r="G107" s="30">
        <v>3</v>
      </c>
      <c r="H107" s="30">
        <v>3</v>
      </c>
      <c r="I107" s="30">
        <f>SUM(D107:H107)</f>
        <v>9</v>
      </c>
      <c r="J107" s="31"/>
    </row>
    <row r="108" spans="2:19" x14ac:dyDescent="0.35">
      <c r="B108" s="46"/>
      <c r="C108" s="29" t="s">
        <v>37</v>
      </c>
      <c r="D108" s="35">
        <f>D107/I107</f>
        <v>0.1111111111111111</v>
      </c>
      <c r="E108" s="35">
        <f>E107/I107</f>
        <v>0.1111111111111111</v>
      </c>
      <c r="F108" s="35">
        <f>F107/I107</f>
        <v>0.1111111111111111</v>
      </c>
      <c r="G108" s="35">
        <f>G107/I107</f>
        <v>0.33333333333333331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1</v>
      </c>
      <c r="F109" s="36">
        <f>F101+F103+F105+F107</f>
        <v>7</v>
      </c>
      <c r="G109" s="36">
        <f>G101+G103+G105+G107</f>
        <v>13</v>
      </c>
      <c r="H109" s="36">
        <f>H101+H103+H105+H107</f>
        <v>14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2.7777777777777776E-2</v>
      </c>
      <c r="F110" s="18">
        <f>F109/I109</f>
        <v>0.19444444444444445</v>
      </c>
      <c r="G110" s="18">
        <f>G109/I109</f>
        <v>0.3611111111111111</v>
      </c>
      <c r="H110" s="18">
        <f>H109/I109</f>
        <v>0.3888888888888889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  <mergeCell ref="B9:B10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70EBB-8C04-40B3-A573-A8949EDDFBE9}">
  <sheetPr>
    <tabColor theme="5" tint="-0.249977111117893"/>
  </sheetPr>
  <dimension ref="B2:U110"/>
  <sheetViews>
    <sheetView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74</v>
      </c>
      <c r="C2" s="3" t="s">
        <v>0</v>
      </c>
      <c r="D2" s="38">
        <v>3</v>
      </c>
      <c r="E2" s="38" t="s">
        <v>60</v>
      </c>
      <c r="F2" s="4" t="s">
        <v>1</v>
      </c>
      <c r="G2" s="51" t="s">
        <v>67</v>
      </c>
      <c r="H2" s="51"/>
      <c r="I2" s="4" t="s">
        <v>2</v>
      </c>
      <c r="J2" s="38" t="s">
        <v>75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63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3</v>
      </c>
      <c r="I5" s="7">
        <f>SUM(D5:H5)</f>
        <v>9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4</v>
      </c>
      <c r="T5" s="10">
        <f t="shared" ref="T5:T7" si="0">SUM(O5:S5)</f>
        <v>9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0.33333333333333331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4"/>
      <c r="N6" s="9" t="s">
        <v>14</v>
      </c>
      <c r="O6" s="13">
        <f t="shared" ref="O6:O8" si="1">O5/T5</f>
        <v>0</v>
      </c>
      <c r="P6" s="13">
        <f t="shared" ref="P6:P8" si="2">P5/T5</f>
        <v>0</v>
      </c>
      <c r="Q6" s="13">
        <f t="shared" ref="Q6:Q8" si="3">Q5/T5</f>
        <v>0.1111111111111111</v>
      </c>
      <c r="R6" s="13">
        <f t="shared" ref="R6:R8" si="4">R5/T5</f>
        <v>0.44444444444444442</v>
      </c>
      <c r="S6" s="13">
        <f t="shared" ref="S6:S8" si="5">S5/T5</f>
        <v>0.44444444444444442</v>
      </c>
      <c r="T6" s="13">
        <f t="shared" ref="T6:T8" si="6"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4</v>
      </c>
      <c r="T7" s="10">
        <f t="shared" si="0"/>
        <v>9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4"/>
      <c r="N8" s="9" t="s">
        <v>16</v>
      </c>
      <c r="O8" s="13">
        <f t="shared" si="1"/>
        <v>0</v>
      </c>
      <c r="P8" s="13">
        <f t="shared" si="2"/>
        <v>0</v>
      </c>
      <c r="Q8" s="13">
        <f t="shared" si="3"/>
        <v>0.22222222222222221</v>
      </c>
      <c r="R8" s="13">
        <f t="shared" si="4"/>
        <v>0.33333333333333331</v>
      </c>
      <c r="S8" s="13">
        <f t="shared" si="5"/>
        <v>0.44444444444444442</v>
      </c>
      <c r="T8" s="13">
        <f t="shared" si="6"/>
        <v>1</v>
      </c>
      <c r="U8" s="11"/>
    </row>
    <row r="9" spans="2:21" x14ac:dyDescent="0.35">
      <c r="B9" s="52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7</v>
      </c>
      <c r="S9" s="16">
        <f>S5+S7</f>
        <v>8</v>
      </c>
      <c r="T9" s="16">
        <f>SUM(O9:S9)</f>
        <v>18</v>
      </c>
    </row>
    <row r="10" spans="2:21" x14ac:dyDescent="0.35">
      <c r="B10" s="52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0.16666666666666666</v>
      </c>
      <c r="R10" s="18">
        <f>R9/T9</f>
        <v>0.3888888888888889</v>
      </c>
      <c r="S10" s="18">
        <f>S9/T9</f>
        <v>0.44444444444444442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12</v>
      </c>
      <c r="H11" s="16">
        <f>H5+H7+H9</f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0.18518518518518517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6</v>
      </c>
      <c r="E53" s="22">
        <v>3</v>
      </c>
      <c r="F53" s="22">
        <f>SUM(D53:E53)</f>
        <v>9</v>
      </c>
      <c r="G53" s="23"/>
      <c r="M53" s="49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48"/>
      <c r="C54" s="21" t="s">
        <v>24</v>
      </c>
      <c r="D54" s="27">
        <f>D53/F53</f>
        <v>0.66666666666666663</v>
      </c>
      <c r="E54" s="27">
        <f>E53/F53</f>
        <v>0.33333333333333331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8</v>
      </c>
      <c r="E55" s="22">
        <v>1</v>
      </c>
      <c r="F55" s="22">
        <f>SUM(D55:E55)</f>
        <v>9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14</v>
      </c>
      <c r="E57" s="16">
        <f>E53+E55</f>
        <v>4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0.77777777777777779</v>
      </c>
      <c r="E58" s="18">
        <f>E57/F57</f>
        <v>0.22222222222222221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64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4</v>
      </c>
      <c r="H101" s="30">
        <v>4</v>
      </c>
      <c r="I101" s="30">
        <f t="shared" ref="I101:I105" si="7">SUM(D101:H101)</f>
        <v>9</v>
      </c>
      <c r="J101" s="31"/>
      <c r="M101" s="32">
        <v>1</v>
      </c>
      <c r="N101" s="33" t="s">
        <v>34</v>
      </c>
      <c r="O101" s="34">
        <v>4</v>
      </c>
      <c r="P101" s="34">
        <v>3</v>
      </c>
      <c r="Q101" s="34">
        <v>2</v>
      </c>
      <c r="R101" s="34">
        <f>SUM(O101:Q101)</f>
        <v>9</v>
      </c>
      <c r="S101" s="32"/>
    </row>
    <row r="102" spans="2:19" x14ac:dyDescent="0.35">
      <c r="B102" s="46"/>
      <c r="C102" s="29" t="s">
        <v>33</v>
      </c>
      <c r="D102" s="35">
        <f t="shared" ref="D102:D106" si="8">D101/I101</f>
        <v>0</v>
      </c>
      <c r="E102" s="35">
        <f t="shared" ref="E102:E106" si="9">E101/I101</f>
        <v>0</v>
      </c>
      <c r="F102" s="35">
        <f t="shared" ref="F102:F106" si="10">F101/I101</f>
        <v>0.1111111111111111</v>
      </c>
      <c r="G102" s="35">
        <f t="shared" ref="G102:G106" si="11">G101/I101</f>
        <v>0.44444444444444442</v>
      </c>
      <c r="H102" s="35">
        <f t="shared" ref="H102:H106" si="12">H101/I101</f>
        <v>0.44444444444444442</v>
      </c>
      <c r="I102" s="35">
        <f t="shared" ref="I102:I106" si="13">I101/I101</f>
        <v>1</v>
      </c>
      <c r="J102" s="31"/>
      <c r="N102" s="15" t="s">
        <v>18</v>
      </c>
      <c r="O102" s="16">
        <f>O101</f>
        <v>4</v>
      </c>
      <c r="P102" s="16">
        <f>P101</f>
        <v>3</v>
      </c>
      <c r="Q102" s="16">
        <f>Q101</f>
        <v>2</v>
      </c>
      <c r="R102" s="16">
        <f>SUM(O102:Q102)</f>
        <v>9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0</v>
      </c>
      <c r="F103" s="30">
        <v>2</v>
      </c>
      <c r="G103" s="30">
        <v>5</v>
      </c>
      <c r="H103" s="30">
        <v>2</v>
      </c>
      <c r="I103" s="30">
        <f t="shared" si="7"/>
        <v>9</v>
      </c>
      <c r="J103" s="31"/>
      <c r="N103" s="17" t="s">
        <v>19</v>
      </c>
      <c r="O103" s="18">
        <f>O102/R102</f>
        <v>0.44444444444444442</v>
      </c>
      <c r="P103" s="18">
        <f>P102/R102</f>
        <v>0.33333333333333331</v>
      </c>
      <c r="Q103" s="18">
        <f>Q102/R102</f>
        <v>0.22222222222222221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 t="shared" si="8"/>
        <v>0</v>
      </c>
      <c r="E104" s="35">
        <f t="shared" si="9"/>
        <v>0</v>
      </c>
      <c r="F104" s="35">
        <f t="shared" si="10"/>
        <v>0.22222222222222221</v>
      </c>
      <c r="G104" s="35">
        <f t="shared" si="11"/>
        <v>0.55555555555555558</v>
      </c>
      <c r="H104" s="35">
        <f t="shared" si="12"/>
        <v>0.22222222222222221</v>
      </c>
      <c r="I104" s="35">
        <f t="shared" si="13"/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0</v>
      </c>
      <c r="F105" s="30">
        <v>0</v>
      </c>
      <c r="G105" s="30">
        <v>5</v>
      </c>
      <c r="H105" s="30">
        <v>4</v>
      </c>
      <c r="I105" s="30">
        <f t="shared" si="7"/>
        <v>9</v>
      </c>
      <c r="J105" s="31"/>
    </row>
    <row r="106" spans="2:19" ht="28" x14ac:dyDescent="0.35">
      <c r="B106" s="46"/>
      <c r="C106" s="29" t="s">
        <v>36</v>
      </c>
      <c r="D106" s="35">
        <f t="shared" si="8"/>
        <v>0</v>
      </c>
      <c r="E106" s="35">
        <f t="shared" si="9"/>
        <v>0</v>
      </c>
      <c r="F106" s="35">
        <f t="shared" si="10"/>
        <v>0</v>
      </c>
      <c r="G106" s="35">
        <f t="shared" si="11"/>
        <v>0.55555555555555558</v>
      </c>
      <c r="H106" s="35">
        <f t="shared" si="12"/>
        <v>0.44444444444444442</v>
      </c>
      <c r="I106" s="35">
        <f t="shared" si="13"/>
        <v>1</v>
      </c>
      <c r="J106" s="31"/>
    </row>
    <row r="107" spans="2:19" x14ac:dyDescent="0.35">
      <c r="B107" s="45">
        <v>4</v>
      </c>
      <c r="C107" s="29" t="s">
        <v>37</v>
      </c>
      <c r="D107" s="30">
        <v>1</v>
      </c>
      <c r="E107" s="30">
        <v>1</v>
      </c>
      <c r="F107" s="30">
        <v>1</v>
      </c>
      <c r="G107" s="30">
        <v>3</v>
      </c>
      <c r="H107" s="30">
        <v>3</v>
      </c>
      <c r="I107" s="30">
        <f>SUM(D107:H107)</f>
        <v>9</v>
      </c>
      <c r="J107" s="31"/>
    </row>
    <row r="108" spans="2:19" x14ac:dyDescent="0.35">
      <c r="B108" s="46"/>
      <c r="C108" s="29" t="s">
        <v>37</v>
      </c>
      <c r="D108" s="35">
        <f>D107/I107</f>
        <v>0.1111111111111111</v>
      </c>
      <c r="E108" s="35">
        <f>E107/I107</f>
        <v>0.1111111111111111</v>
      </c>
      <c r="F108" s="35">
        <f>F107/I107</f>
        <v>0.1111111111111111</v>
      </c>
      <c r="G108" s="35">
        <f>G107/I107</f>
        <v>0.33333333333333331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1</v>
      </c>
      <c r="F109" s="36">
        <f>F101+F103+F105+F107</f>
        <v>4</v>
      </c>
      <c r="G109" s="36">
        <f>G101+G103+G105+G107</f>
        <v>17</v>
      </c>
      <c r="H109" s="36">
        <f>H101+H103+H105+H107</f>
        <v>13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2.7777777777777776E-2</v>
      </c>
      <c r="F110" s="18">
        <f>F109/I109</f>
        <v>0.1111111111111111</v>
      </c>
      <c r="G110" s="18">
        <f>G109/I109</f>
        <v>0.47222222222222221</v>
      </c>
      <c r="H110" s="18">
        <f>H109/I109</f>
        <v>0.3611111111111111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  <mergeCell ref="B9:B1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8E425-02EF-4558-B979-86D5F00DD30D}">
  <sheetPr>
    <tabColor theme="5" tint="-0.249977111117893"/>
  </sheetPr>
  <dimension ref="B2:U110"/>
  <sheetViews>
    <sheetView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51" customHeight="1" x14ac:dyDescent="0.35">
      <c r="B2" s="2" t="s">
        <v>74</v>
      </c>
      <c r="C2" s="3" t="s">
        <v>0</v>
      </c>
      <c r="D2" s="38">
        <v>3</v>
      </c>
      <c r="E2" s="38" t="s">
        <v>60</v>
      </c>
      <c r="F2" s="4" t="s">
        <v>1</v>
      </c>
      <c r="G2" s="51" t="s">
        <v>68</v>
      </c>
      <c r="H2" s="51"/>
      <c r="I2" s="4" t="s">
        <v>2</v>
      </c>
      <c r="J2" s="38" t="s">
        <v>75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63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3</v>
      </c>
      <c r="I5" s="7">
        <f>SUM(D5:H5)</f>
        <v>9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4</v>
      </c>
      <c r="T5" s="10">
        <f t="shared" ref="T5:T7" si="0">SUM(O5:S5)</f>
        <v>9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0.33333333333333331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4"/>
      <c r="N6" s="9" t="s">
        <v>14</v>
      </c>
      <c r="O6" s="13">
        <f t="shared" ref="O6:O8" si="1">O5/T5</f>
        <v>0</v>
      </c>
      <c r="P6" s="13">
        <f t="shared" ref="P6:P8" si="2">P5/T5</f>
        <v>0</v>
      </c>
      <c r="Q6" s="13">
        <f t="shared" ref="Q6:Q8" si="3">Q5/T5</f>
        <v>0.1111111111111111</v>
      </c>
      <c r="R6" s="13">
        <f t="shared" ref="R6:R8" si="4">R5/T5</f>
        <v>0.44444444444444442</v>
      </c>
      <c r="S6" s="13">
        <f t="shared" ref="S6:S8" si="5">S5/T5</f>
        <v>0.44444444444444442</v>
      </c>
      <c r="T6" s="13">
        <f t="shared" ref="T6:T8" si="6"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4</v>
      </c>
      <c r="S7" s="10">
        <v>3</v>
      </c>
      <c r="T7" s="10">
        <f t="shared" si="0"/>
        <v>9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4"/>
      <c r="N8" s="9" t="s">
        <v>16</v>
      </c>
      <c r="O8" s="13">
        <f t="shared" si="1"/>
        <v>0</v>
      </c>
      <c r="P8" s="13">
        <f t="shared" si="2"/>
        <v>0</v>
      </c>
      <c r="Q8" s="13">
        <f t="shared" si="3"/>
        <v>0.22222222222222221</v>
      </c>
      <c r="R8" s="13">
        <f t="shared" si="4"/>
        <v>0.44444444444444442</v>
      </c>
      <c r="S8" s="13">
        <f t="shared" si="5"/>
        <v>0.33333333333333331</v>
      </c>
      <c r="T8" s="13">
        <f t="shared" si="6"/>
        <v>1</v>
      </c>
      <c r="U8" s="11"/>
    </row>
    <row r="9" spans="2:21" x14ac:dyDescent="0.35">
      <c r="B9" s="52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8</v>
      </c>
      <c r="S9" s="16">
        <f>S5+S7</f>
        <v>7</v>
      </c>
      <c r="T9" s="16">
        <f>SUM(O9:S9)</f>
        <v>18</v>
      </c>
    </row>
    <row r="10" spans="2:21" x14ac:dyDescent="0.35">
      <c r="B10" s="52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0.16666666666666666</v>
      </c>
      <c r="R10" s="18">
        <f>R9/T9</f>
        <v>0.44444444444444442</v>
      </c>
      <c r="S10" s="18">
        <f>S9/T9</f>
        <v>0.3888888888888889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12</v>
      </c>
      <c r="H11" s="16">
        <f>H5+H7+H9</f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0.18518518518518517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7</v>
      </c>
      <c r="E53" s="22">
        <v>2</v>
      </c>
      <c r="F53" s="22">
        <f>SUM(D53:E53)</f>
        <v>9</v>
      </c>
      <c r="G53" s="23"/>
      <c r="M53" s="49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48"/>
      <c r="C54" s="21" t="s">
        <v>24</v>
      </c>
      <c r="D54" s="27">
        <f>D53/F53</f>
        <v>0.77777777777777779</v>
      </c>
      <c r="E54" s="27">
        <f>E53/F53</f>
        <v>0.22222222222222221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8</v>
      </c>
      <c r="E55" s="22">
        <v>1</v>
      </c>
      <c r="F55" s="22">
        <f>SUM(D55:E55)</f>
        <v>9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15</v>
      </c>
      <c r="E57" s="16">
        <f>E53+E55</f>
        <v>3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0.83333333333333337</v>
      </c>
      <c r="E58" s="18">
        <f>E57/F57</f>
        <v>0.16666666666666666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64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5</v>
      </c>
      <c r="H101" s="30">
        <v>3</v>
      </c>
      <c r="I101" s="30">
        <f t="shared" ref="I101:I105" si="7">SUM(D101:H101)</f>
        <v>9</v>
      </c>
      <c r="J101" s="31"/>
      <c r="M101" s="32">
        <v>1</v>
      </c>
      <c r="N101" s="33" t="s">
        <v>34</v>
      </c>
      <c r="O101" s="34">
        <v>4</v>
      </c>
      <c r="P101" s="34">
        <v>1</v>
      </c>
      <c r="Q101" s="34">
        <v>4</v>
      </c>
      <c r="R101" s="34">
        <f>SUM(O101:Q101)</f>
        <v>9</v>
      </c>
      <c r="S101" s="32"/>
    </row>
    <row r="102" spans="2:19" x14ac:dyDescent="0.35">
      <c r="B102" s="46"/>
      <c r="C102" s="29" t="s">
        <v>33</v>
      </c>
      <c r="D102" s="35">
        <f t="shared" ref="D102:D106" si="8">D101/I101</f>
        <v>0</v>
      </c>
      <c r="E102" s="35">
        <f t="shared" ref="E102:E106" si="9">E101/I101</f>
        <v>0</v>
      </c>
      <c r="F102" s="35">
        <f t="shared" ref="F102:F106" si="10">F101/I101</f>
        <v>0.1111111111111111</v>
      </c>
      <c r="G102" s="35">
        <f t="shared" ref="G102:G106" si="11">G101/I101</f>
        <v>0.55555555555555558</v>
      </c>
      <c r="H102" s="35">
        <f t="shared" ref="H102:H106" si="12">H101/I101</f>
        <v>0.33333333333333331</v>
      </c>
      <c r="I102" s="35">
        <f t="shared" ref="I102:I106" si="13">I101/I101</f>
        <v>1</v>
      </c>
      <c r="J102" s="31"/>
      <c r="N102" s="15" t="s">
        <v>18</v>
      </c>
      <c r="O102" s="16">
        <f>O101</f>
        <v>4</v>
      </c>
      <c r="P102" s="16">
        <f>P101</f>
        <v>1</v>
      </c>
      <c r="Q102" s="16">
        <f>Q101</f>
        <v>4</v>
      </c>
      <c r="R102" s="16">
        <f>SUM(O102:Q102)</f>
        <v>9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0</v>
      </c>
      <c r="F103" s="30">
        <v>2</v>
      </c>
      <c r="G103" s="30">
        <v>4</v>
      </c>
      <c r="H103" s="30">
        <v>3</v>
      </c>
      <c r="I103" s="30">
        <f t="shared" si="7"/>
        <v>9</v>
      </c>
      <c r="J103" s="31"/>
      <c r="N103" s="17" t="s">
        <v>19</v>
      </c>
      <c r="O103" s="18">
        <f>O102/R102</f>
        <v>0.44444444444444442</v>
      </c>
      <c r="P103" s="18">
        <f>P102/R102</f>
        <v>0.1111111111111111</v>
      </c>
      <c r="Q103" s="18">
        <f>Q102/R102</f>
        <v>0.44444444444444442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 t="shared" si="8"/>
        <v>0</v>
      </c>
      <c r="E104" s="35">
        <f t="shared" si="9"/>
        <v>0</v>
      </c>
      <c r="F104" s="35">
        <f t="shared" si="10"/>
        <v>0.22222222222222221</v>
      </c>
      <c r="G104" s="35">
        <f t="shared" si="11"/>
        <v>0.44444444444444442</v>
      </c>
      <c r="H104" s="35">
        <f t="shared" si="12"/>
        <v>0.33333333333333331</v>
      </c>
      <c r="I104" s="35">
        <f t="shared" si="13"/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0</v>
      </c>
      <c r="F105" s="30">
        <v>2</v>
      </c>
      <c r="G105" s="30">
        <v>3</v>
      </c>
      <c r="H105" s="30">
        <v>4</v>
      </c>
      <c r="I105" s="30">
        <f t="shared" si="7"/>
        <v>9</v>
      </c>
      <c r="J105" s="31"/>
    </row>
    <row r="106" spans="2:19" ht="28" x14ac:dyDescent="0.35">
      <c r="B106" s="46"/>
      <c r="C106" s="29" t="s">
        <v>36</v>
      </c>
      <c r="D106" s="35">
        <f t="shared" si="8"/>
        <v>0</v>
      </c>
      <c r="E106" s="35">
        <f t="shared" si="9"/>
        <v>0</v>
      </c>
      <c r="F106" s="35">
        <f t="shared" si="10"/>
        <v>0.22222222222222221</v>
      </c>
      <c r="G106" s="35">
        <f t="shared" si="11"/>
        <v>0.33333333333333331</v>
      </c>
      <c r="H106" s="35">
        <f t="shared" si="12"/>
        <v>0.44444444444444442</v>
      </c>
      <c r="I106" s="35">
        <f t="shared" si="13"/>
        <v>1</v>
      </c>
      <c r="J106" s="31"/>
    </row>
    <row r="107" spans="2:19" x14ac:dyDescent="0.35">
      <c r="B107" s="45">
        <v>4</v>
      </c>
      <c r="C107" s="29" t="s">
        <v>37</v>
      </c>
      <c r="D107" s="30">
        <v>1</v>
      </c>
      <c r="E107" s="30">
        <v>1</v>
      </c>
      <c r="F107" s="30">
        <v>1</v>
      </c>
      <c r="G107" s="30">
        <v>3</v>
      </c>
      <c r="H107" s="30">
        <v>3</v>
      </c>
      <c r="I107" s="30">
        <f>SUM(D107:H107)</f>
        <v>9</v>
      </c>
      <c r="J107" s="31"/>
    </row>
    <row r="108" spans="2:19" x14ac:dyDescent="0.35">
      <c r="B108" s="46"/>
      <c r="C108" s="29" t="s">
        <v>37</v>
      </c>
      <c r="D108" s="35">
        <f>D107/I107</f>
        <v>0.1111111111111111</v>
      </c>
      <c r="E108" s="35">
        <f>E107/I107</f>
        <v>0.1111111111111111</v>
      </c>
      <c r="F108" s="35">
        <f>F107/I107</f>
        <v>0.1111111111111111</v>
      </c>
      <c r="G108" s="35">
        <f>G107/I107</f>
        <v>0.33333333333333331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1</v>
      </c>
      <c r="F109" s="36">
        <f>F101+F103+F105+F107</f>
        <v>6</v>
      </c>
      <c r="G109" s="36">
        <f>G101+G103+G105+G107</f>
        <v>15</v>
      </c>
      <c r="H109" s="36">
        <f>H101+H103+H105+H107</f>
        <v>13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2.7777777777777776E-2</v>
      </c>
      <c r="F110" s="18">
        <f>F109/I109</f>
        <v>0.16666666666666666</v>
      </c>
      <c r="G110" s="18">
        <f>G109/I109</f>
        <v>0.41666666666666669</v>
      </c>
      <c r="H110" s="18">
        <f>H109/I109</f>
        <v>0.3611111111111111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  <mergeCell ref="B9:B10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AF8027-63AD-4592-A09A-AE855D3592F5}">
  <sheetPr>
    <tabColor theme="5" tint="-0.249977111117893"/>
  </sheetPr>
  <dimension ref="B2:U110"/>
  <sheetViews>
    <sheetView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6" customHeight="1" x14ac:dyDescent="0.35">
      <c r="B2" s="2" t="s">
        <v>74</v>
      </c>
      <c r="C2" s="3" t="s">
        <v>0</v>
      </c>
      <c r="D2" s="38">
        <v>3</v>
      </c>
      <c r="E2" s="38" t="s">
        <v>60</v>
      </c>
      <c r="F2" s="4" t="s">
        <v>1</v>
      </c>
      <c r="G2" s="51" t="s">
        <v>69</v>
      </c>
      <c r="H2" s="51"/>
      <c r="I2" s="4" t="s">
        <v>2</v>
      </c>
      <c r="J2" s="38" t="s">
        <v>75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63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3</v>
      </c>
      <c r="I5" s="7">
        <f>SUM(D5:H5)</f>
        <v>9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5</v>
      </c>
      <c r="S5" s="10">
        <v>3</v>
      </c>
      <c r="T5" s="10">
        <f t="shared" ref="T5:T7" si="0">SUM(O5:S5)</f>
        <v>9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0.33333333333333331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4"/>
      <c r="N6" s="9" t="s">
        <v>14</v>
      </c>
      <c r="O6" s="13">
        <f t="shared" ref="O6:O8" si="1">O5/T5</f>
        <v>0</v>
      </c>
      <c r="P6" s="13">
        <f t="shared" ref="P6:P8" si="2">P5/T5</f>
        <v>0</v>
      </c>
      <c r="Q6" s="13">
        <f t="shared" ref="Q6:Q8" si="3">Q5/T5</f>
        <v>0.1111111111111111</v>
      </c>
      <c r="R6" s="13">
        <f t="shared" ref="R6:R8" si="4">R5/T5</f>
        <v>0.55555555555555558</v>
      </c>
      <c r="S6" s="13">
        <f t="shared" ref="S6:S8" si="5">S5/T5</f>
        <v>0.33333333333333331</v>
      </c>
      <c r="T6" s="13">
        <f t="shared" ref="T6:T8" si="6"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4</v>
      </c>
      <c r="T7" s="10">
        <f t="shared" si="0"/>
        <v>9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4"/>
      <c r="N8" s="9" t="s">
        <v>16</v>
      </c>
      <c r="O8" s="13">
        <f t="shared" si="1"/>
        <v>0</v>
      </c>
      <c r="P8" s="13">
        <f t="shared" si="2"/>
        <v>0</v>
      </c>
      <c r="Q8" s="13">
        <f t="shared" si="3"/>
        <v>0.22222222222222221</v>
      </c>
      <c r="R8" s="13">
        <f t="shared" si="4"/>
        <v>0.33333333333333331</v>
      </c>
      <c r="S8" s="13">
        <f t="shared" si="5"/>
        <v>0.44444444444444442</v>
      </c>
      <c r="T8" s="13">
        <f t="shared" si="6"/>
        <v>1</v>
      </c>
      <c r="U8" s="11"/>
    </row>
    <row r="9" spans="2:21" x14ac:dyDescent="0.35">
      <c r="B9" s="52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8</v>
      </c>
      <c r="S9" s="16">
        <f>S5+S7</f>
        <v>7</v>
      </c>
      <c r="T9" s="16">
        <f>SUM(O9:S9)</f>
        <v>18</v>
      </c>
    </row>
    <row r="10" spans="2:21" x14ac:dyDescent="0.35">
      <c r="B10" s="52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0.16666666666666666</v>
      </c>
      <c r="R10" s="18">
        <f>R9/T9</f>
        <v>0.44444444444444442</v>
      </c>
      <c r="S10" s="18">
        <f>S9/T9</f>
        <v>0.3888888888888889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12</v>
      </c>
      <c r="H11" s="16">
        <f>H5+H7+H9</f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0.18518518518518517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1</v>
      </c>
      <c r="F53" s="22">
        <f>SUM(D53:E53)</f>
        <v>9</v>
      </c>
      <c r="G53" s="23"/>
      <c r="M53" s="49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48"/>
      <c r="C54" s="21" t="s">
        <v>24</v>
      </c>
      <c r="D54" s="27">
        <f>D53/F53</f>
        <v>0.88888888888888884</v>
      </c>
      <c r="E54" s="27">
        <f>E53/F53</f>
        <v>0.1111111111111111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8</v>
      </c>
      <c r="E55" s="22">
        <v>1</v>
      </c>
      <c r="F55" s="22">
        <f>SUM(D55:E55)</f>
        <v>9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16</v>
      </c>
      <c r="E57" s="16">
        <f>E53+E55</f>
        <v>2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0.88888888888888884</v>
      </c>
      <c r="E58" s="18">
        <f>E57/F57</f>
        <v>0.1111111111111111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64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5</v>
      </c>
      <c r="H101" s="30">
        <v>3</v>
      </c>
      <c r="I101" s="30">
        <f>SUM(D101:H101)</f>
        <v>9</v>
      </c>
      <c r="J101" s="31"/>
      <c r="M101" s="32">
        <v>1</v>
      </c>
      <c r="N101" s="33" t="s">
        <v>34</v>
      </c>
      <c r="O101" s="34">
        <v>3</v>
      </c>
      <c r="P101" s="34">
        <v>5</v>
      </c>
      <c r="Q101" s="34">
        <v>1</v>
      </c>
      <c r="R101" s="34">
        <f>SUM(O101:Q101)</f>
        <v>9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0.1111111111111111</v>
      </c>
      <c r="G102" s="35">
        <f>G101/I101</f>
        <v>0.55555555555555558</v>
      </c>
      <c r="H102" s="35">
        <f>H101/I101</f>
        <v>0.33333333333333331</v>
      </c>
      <c r="I102" s="35">
        <f>I101/I101</f>
        <v>1</v>
      </c>
      <c r="J102" s="31"/>
      <c r="N102" s="15" t="s">
        <v>18</v>
      </c>
      <c r="O102" s="16">
        <f>O101</f>
        <v>3</v>
      </c>
      <c r="P102" s="16">
        <f>P101</f>
        <v>5</v>
      </c>
      <c r="Q102" s="16">
        <f>Q101</f>
        <v>1</v>
      </c>
      <c r="R102" s="16">
        <f>SUM(O102:Q102)</f>
        <v>9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0</v>
      </c>
      <c r="F103" s="30">
        <v>1</v>
      </c>
      <c r="G103" s="30">
        <v>7</v>
      </c>
      <c r="H103" s="30">
        <v>1</v>
      </c>
      <c r="I103" s="30">
        <f>SUM(D103:H103)</f>
        <v>9</v>
      </c>
      <c r="J103" s="31"/>
      <c r="N103" s="17" t="s">
        <v>19</v>
      </c>
      <c r="O103" s="18">
        <f>O102/R102</f>
        <v>0.33333333333333331</v>
      </c>
      <c r="P103" s="18">
        <f>P102/R102</f>
        <v>0.55555555555555558</v>
      </c>
      <c r="Q103" s="18">
        <f>Q102/R102</f>
        <v>0.1111111111111111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0</v>
      </c>
      <c r="F104" s="35">
        <f>F103/I103</f>
        <v>0.1111111111111111</v>
      </c>
      <c r="G104" s="35">
        <f>G103/I103</f>
        <v>0.77777777777777779</v>
      </c>
      <c r="H104" s="35">
        <f>H103/I103</f>
        <v>0.1111111111111111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6</v>
      </c>
      <c r="H105" s="30">
        <v>2</v>
      </c>
      <c r="I105" s="30">
        <f>SUM(D105:H105)</f>
        <v>9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0</v>
      </c>
      <c r="F106" s="35">
        <f>F105/I105</f>
        <v>0.1111111111111111</v>
      </c>
      <c r="G106" s="35">
        <f>G105/I105</f>
        <v>0.66666666666666663</v>
      </c>
      <c r="H106" s="35">
        <f>H105/I105</f>
        <v>0.22222222222222221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1</v>
      </c>
      <c r="G107" s="30">
        <v>5</v>
      </c>
      <c r="H107" s="30">
        <v>3</v>
      </c>
      <c r="I107" s="30">
        <f>SUM(D107:H107)</f>
        <v>9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0.1111111111111111</v>
      </c>
      <c r="G108" s="35">
        <f>G107/I107</f>
        <v>0.55555555555555558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0</v>
      </c>
      <c r="F109" s="36">
        <f>F101+F103+F105+F107</f>
        <v>4</v>
      </c>
      <c r="G109" s="36">
        <f>G101+G103+G105+G107</f>
        <v>23</v>
      </c>
      <c r="H109" s="36">
        <f>H101+H103+H105+H107</f>
        <v>9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0</v>
      </c>
      <c r="F110" s="18">
        <f>F109/I109</f>
        <v>0.1111111111111111</v>
      </c>
      <c r="G110" s="18">
        <f>G109/I109</f>
        <v>0.63888888888888884</v>
      </c>
      <c r="H110" s="18">
        <f>H109/I109</f>
        <v>0.25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  <mergeCell ref="B9:B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49CE6-D166-4A1C-8904-A57ECD41F4BC}">
  <sheetPr>
    <tabColor theme="5" tint="-0.249977111117893"/>
  </sheetPr>
  <dimension ref="B2:U110"/>
  <sheetViews>
    <sheetView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74</v>
      </c>
      <c r="C2" s="3" t="s">
        <v>0</v>
      </c>
      <c r="D2" s="38">
        <v>3</v>
      </c>
      <c r="E2" s="38" t="s">
        <v>60</v>
      </c>
      <c r="F2" s="4" t="s">
        <v>1</v>
      </c>
      <c r="G2" s="51" t="s">
        <v>70</v>
      </c>
      <c r="H2" s="51"/>
      <c r="I2" s="4" t="s">
        <v>2</v>
      </c>
      <c r="J2" s="38" t="s">
        <v>75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63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3</v>
      </c>
      <c r="I5" s="7">
        <f>SUM(D5:H5)</f>
        <v>9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0</v>
      </c>
      <c r="R5" s="10">
        <v>5</v>
      </c>
      <c r="S5" s="10">
        <v>4</v>
      </c>
      <c r="T5" s="10">
        <f t="shared" ref="T5:T7" si="0">SUM(O5:S5)</f>
        <v>9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0.33333333333333331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4"/>
      <c r="N6" s="9" t="s">
        <v>14</v>
      </c>
      <c r="O6" s="13">
        <f t="shared" ref="O6:O8" si="1">O5/T5</f>
        <v>0</v>
      </c>
      <c r="P6" s="13">
        <f t="shared" ref="P6:P8" si="2">P5/T5</f>
        <v>0</v>
      </c>
      <c r="Q6" s="13">
        <f t="shared" ref="Q6:Q8" si="3">Q5/T5</f>
        <v>0</v>
      </c>
      <c r="R6" s="13">
        <f t="shared" ref="R6:R8" si="4">R5/T5</f>
        <v>0.55555555555555558</v>
      </c>
      <c r="S6" s="13">
        <f t="shared" ref="S6:S8" si="5">S5/T5</f>
        <v>0.44444444444444442</v>
      </c>
      <c r="T6" s="13">
        <f t="shared" ref="T6:T8" si="6"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4</v>
      </c>
      <c r="T7" s="10">
        <f t="shared" si="0"/>
        <v>9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4"/>
      <c r="N8" s="9" t="s">
        <v>16</v>
      </c>
      <c r="O8" s="13">
        <f t="shared" si="1"/>
        <v>0</v>
      </c>
      <c r="P8" s="13">
        <f t="shared" si="2"/>
        <v>0</v>
      </c>
      <c r="Q8" s="13">
        <f t="shared" si="3"/>
        <v>0.22222222222222221</v>
      </c>
      <c r="R8" s="13">
        <f t="shared" si="4"/>
        <v>0.33333333333333331</v>
      </c>
      <c r="S8" s="13">
        <f t="shared" si="5"/>
        <v>0.44444444444444442</v>
      </c>
      <c r="T8" s="13">
        <f t="shared" si="6"/>
        <v>1</v>
      </c>
      <c r="U8" s="11"/>
    </row>
    <row r="9" spans="2:21" x14ac:dyDescent="0.35">
      <c r="B9" s="52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8</v>
      </c>
      <c r="S9" s="16">
        <f>S5+S7</f>
        <v>8</v>
      </c>
      <c r="T9" s="16">
        <f>SUM(O9:S9)</f>
        <v>18</v>
      </c>
    </row>
    <row r="10" spans="2:21" x14ac:dyDescent="0.35">
      <c r="B10" s="52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0.1111111111111111</v>
      </c>
      <c r="R10" s="18">
        <f>R9/T9</f>
        <v>0.44444444444444442</v>
      </c>
      <c r="S10" s="18">
        <f>S9/T9</f>
        <v>0.44444444444444442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12</v>
      </c>
      <c r="H11" s="16">
        <f>H5+H7+H9</f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0.18518518518518517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1</v>
      </c>
      <c r="F53" s="22">
        <f>SUM(D53:E53)</f>
        <v>9</v>
      </c>
      <c r="G53" s="23"/>
      <c r="M53" s="49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48"/>
      <c r="C54" s="21" t="s">
        <v>24</v>
      </c>
      <c r="D54" s="27">
        <f>D53/F53</f>
        <v>0.88888888888888884</v>
      </c>
      <c r="E54" s="27">
        <f>E53/F53</f>
        <v>0.1111111111111111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8</v>
      </c>
      <c r="E55" s="22">
        <v>1</v>
      </c>
      <c r="F55" s="22">
        <f>SUM(D55:E55)</f>
        <v>9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16</v>
      </c>
      <c r="E57" s="16">
        <f>E53+E55</f>
        <v>2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0.88888888888888884</v>
      </c>
      <c r="E58" s="18">
        <f>E57/F57</f>
        <v>0.1111111111111111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64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3</v>
      </c>
      <c r="H101" s="30">
        <v>4</v>
      </c>
      <c r="I101" s="30">
        <f t="shared" ref="I101:I105" si="7">SUM(D101:H101)</f>
        <v>9</v>
      </c>
      <c r="J101" s="31"/>
      <c r="M101" s="32">
        <v>1</v>
      </c>
      <c r="N101" s="33" t="s">
        <v>34</v>
      </c>
      <c r="O101" s="34">
        <v>4</v>
      </c>
      <c r="P101" s="34">
        <v>3</v>
      </c>
      <c r="Q101" s="34">
        <v>2</v>
      </c>
      <c r="R101" s="34">
        <f>SUM(O101:Q101)</f>
        <v>9</v>
      </c>
      <c r="S101" s="32"/>
    </row>
    <row r="102" spans="2:19" x14ac:dyDescent="0.35">
      <c r="B102" s="46"/>
      <c r="C102" s="29" t="s">
        <v>33</v>
      </c>
      <c r="D102" s="35">
        <f t="shared" ref="D102:D106" si="8">D101/I101</f>
        <v>0</v>
      </c>
      <c r="E102" s="35">
        <f t="shared" ref="E102:E106" si="9">E101/I101</f>
        <v>0</v>
      </c>
      <c r="F102" s="35">
        <f t="shared" ref="F102:F106" si="10">F101/I101</f>
        <v>0.22222222222222221</v>
      </c>
      <c r="G102" s="35">
        <f t="shared" ref="G102:G106" si="11">G101/I101</f>
        <v>0.33333333333333331</v>
      </c>
      <c r="H102" s="35">
        <f t="shared" ref="H102:H106" si="12">H101/I101</f>
        <v>0.44444444444444442</v>
      </c>
      <c r="I102" s="35">
        <f t="shared" ref="I102:I106" si="13">I101/I101</f>
        <v>1</v>
      </c>
      <c r="J102" s="31"/>
      <c r="N102" s="15" t="s">
        <v>18</v>
      </c>
      <c r="O102" s="16">
        <f>O101</f>
        <v>4</v>
      </c>
      <c r="P102" s="16">
        <f>P101</f>
        <v>3</v>
      </c>
      <c r="Q102" s="16">
        <f>Q101</f>
        <v>2</v>
      </c>
      <c r="R102" s="16">
        <f>SUM(O102:Q102)</f>
        <v>9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0</v>
      </c>
      <c r="F103" s="30">
        <v>3</v>
      </c>
      <c r="G103" s="30">
        <v>4</v>
      </c>
      <c r="H103" s="30">
        <v>2</v>
      </c>
      <c r="I103" s="30">
        <f t="shared" si="7"/>
        <v>9</v>
      </c>
      <c r="J103" s="31"/>
      <c r="N103" s="17" t="s">
        <v>19</v>
      </c>
      <c r="O103" s="18">
        <f>O102/R102</f>
        <v>0.44444444444444442</v>
      </c>
      <c r="P103" s="18">
        <f>P102/R102</f>
        <v>0.33333333333333331</v>
      </c>
      <c r="Q103" s="18">
        <f>Q102/R102</f>
        <v>0.22222222222222221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 t="shared" si="8"/>
        <v>0</v>
      </c>
      <c r="E104" s="35">
        <f t="shared" si="9"/>
        <v>0</v>
      </c>
      <c r="F104" s="35">
        <f t="shared" si="10"/>
        <v>0.33333333333333331</v>
      </c>
      <c r="G104" s="35">
        <f t="shared" si="11"/>
        <v>0.44444444444444442</v>
      </c>
      <c r="H104" s="35">
        <f t="shared" si="12"/>
        <v>0.22222222222222221</v>
      </c>
      <c r="I104" s="35">
        <f t="shared" si="13"/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4</v>
      </c>
      <c r="H105" s="30">
        <v>4</v>
      </c>
      <c r="I105" s="30">
        <f t="shared" si="7"/>
        <v>9</v>
      </c>
      <c r="J105" s="31"/>
    </row>
    <row r="106" spans="2:19" ht="28" x14ac:dyDescent="0.35">
      <c r="B106" s="46"/>
      <c r="C106" s="29" t="s">
        <v>36</v>
      </c>
      <c r="D106" s="35">
        <f t="shared" si="8"/>
        <v>0</v>
      </c>
      <c r="E106" s="35">
        <f t="shared" si="9"/>
        <v>0</v>
      </c>
      <c r="F106" s="35">
        <f t="shared" si="10"/>
        <v>0.1111111111111111</v>
      </c>
      <c r="G106" s="35">
        <f t="shared" si="11"/>
        <v>0.44444444444444442</v>
      </c>
      <c r="H106" s="35">
        <f t="shared" si="12"/>
        <v>0.44444444444444442</v>
      </c>
      <c r="I106" s="35">
        <f t="shared" si="13"/>
        <v>1</v>
      </c>
      <c r="J106" s="31"/>
    </row>
    <row r="107" spans="2:19" x14ac:dyDescent="0.35">
      <c r="B107" s="45">
        <v>4</v>
      </c>
      <c r="C107" s="29" t="s">
        <v>37</v>
      </c>
      <c r="D107" s="30">
        <v>1</v>
      </c>
      <c r="E107" s="30">
        <v>1</v>
      </c>
      <c r="F107" s="30">
        <v>1</v>
      </c>
      <c r="G107" s="30">
        <v>2</v>
      </c>
      <c r="H107" s="30">
        <v>4</v>
      </c>
      <c r="I107" s="30">
        <f>SUM(D107:H107)</f>
        <v>9</v>
      </c>
      <c r="J107" s="31"/>
    </row>
    <row r="108" spans="2:19" x14ac:dyDescent="0.35">
      <c r="B108" s="46"/>
      <c r="C108" s="29" t="s">
        <v>37</v>
      </c>
      <c r="D108" s="35">
        <f>D107/I107</f>
        <v>0.1111111111111111</v>
      </c>
      <c r="E108" s="35">
        <f>E107/I107</f>
        <v>0.1111111111111111</v>
      </c>
      <c r="F108" s="35">
        <f>F107/I107</f>
        <v>0.1111111111111111</v>
      </c>
      <c r="G108" s="35">
        <f>G107/I107</f>
        <v>0.22222222222222221</v>
      </c>
      <c r="H108" s="35">
        <f>H107/I107</f>
        <v>0.44444444444444442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1</v>
      </c>
      <c r="F109" s="36">
        <f>F101+F103+F105+F107</f>
        <v>7</v>
      </c>
      <c r="G109" s="36">
        <f>G101+G103+G105+G107</f>
        <v>13</v>
      </c>
      <c r="H109" s="36">
        <f>H101+H103+H105+H107</f>
        <v>14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2.7777777777777776E-2</v>
      </c>
      <c r="F110" s="18">
        <f>F109/I109</f>
        <v>0.19444444444444445</v>
      </c>
      <c r="G110" s="18">
        <f>G109/I109</f>
        <v>0.3611111111111111</v>
      </c>
      <c r="H110" s="18">
        <f>H109/I109</f>
        <v>0.3888888888888889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  <mergeCell ref="B9:B1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79844-8AC3-4106-977F-3F7043B31788}">
  <sheetPr>
    <tabColor theme="5" tint="-0.249977111117893"/>
  </sheetPr>
  <dimension ref="B2:U110"/>
  <sheetViews>
    <sheetView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43" customHeight="1" x14ac:dyDescent="0.35">
      <c r="B2" s="2" t="s">
        <v>74</v>
      </c>
      <c r="C2" s="3" t="s">
        <v>0</v>
      </c>
      <c r="D2" s="38">
        <v>3</v>
      </c>
      <c r="E2" s="38" t="s">
        <v>60</v>
      </c>
      <c r="F2" s="4" t="s">
        <v>1</v>
      </c>
      <c r="G2" s="51" t="s">
        <v>71</v>
      </c>
      <c r="H2" s="51"/>
      <c r="I2" s="4" t="s">
        <v>2</v>
      </c>
      <c r="J2" s="38" t="s">
        <v>75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63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3</v>
      </c>
      <c r="I5" s="7">
        <f>SUM(D5:H5)</f>
        <v>9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4</v>
      </c>
      <c r="T5" s="10">
        <f t="shared" ref="T5:T7" si="0">SUM(O5:S5)</f>
        <v>9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0.33333333333333331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4"/>
      <c r="N6" s="9" t="s">
        <v>14</v>
      </c>
      <c r="O6" s="13">
        <f t="shared" ref="O6:O8" si="1">O5/T5</f>
        <v>0</v>
      </c>
      <c r="P6" s="13">
        <f t="shared" ref="P6:P8" si="2">P5/T5</f>
        <v>0</v>
      </c>
      <c r="Q6" s="13">
        <f t="shared" ref="Q6:Q8" si="3">Q5/T5</f>
        <v>0.1111111111111111</v>
      </c>
      <c r="R6" s="13">
        <f t="shared" ref="R6:R8" si="4">R5/T5</f>
        <v>0.44444444444444442</v>
      </c>
      <c r="S6" s="13">
        <f t="shared" ref="S6:S8" si="5">S5/T5</f>
        <v>0.44444444444444442</v>
      </c>
      <c r="T6" s="13">
        <f t="shared" ref="T6:T8" si="6"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4</v>
      </c>
      <c r="T7" s="10">
        <f t="shared" si="0"/>
        <v>9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4"/>
      <c r="N8" s="9" t="s">
        <v>16</v>
      </c>
      <c r="O8" s="13">
        <f t="shared" si="1"/>
        <v>0</v>
      </c>
      <c r="P8" s="13">
        <f t="shared" si="2"/>
        <v>0</v>
      </c>
      <c r="Q8" s="13">
        <f t="shared" si="3"/>
        <v>0.22222222222222221</v>
      </c>
      <c r="R8" s="13">
        <f t="shared" si="4"/>
        <v>0.33333333333333331</v>
      </c>
      <c r="S8" s="13">
        <f t="shared" si="5"/>
        <v>0.44444444444444442</v>
      </c>
      <c r="T8" s="13">
        <f t="shared" si="6"/>
        <v>1</v>
      </c>
      <c r="U8" s="11"/>
    </row>
    <row r="9" spans="2:21" x14ac:dyDescent="0.35">
      <c r="B9" s="52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7</v>
      </c>
      <c r="S9" s="16">
        <f>S5+S7</f>
        <v>8</v>
      </c>
      <c r="T9" s="16">
        <f>SUM(O9:S9)</f>
        <v>18</v>
      </c>
    </row>
    <row r="10" spans="2:21" x14ac:dyDescent="0.35">
      <c r="B10" s="52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0.16666666666666666</v>
      </c>
      <c r="R10" s="18">
        <f>R9/T9</f>
        <v>0.3888888888888889</v>
      </c>
      <c r="S10" s="18">
        <f>S9/T9</f>
        <v>0.44444444444444442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12</v>
      </c>
      <c r="H11" s="16">
        <f>H5+H7+H9</f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0.18518518518518517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7</v>
      </c>
      <c r="E53" s="22">
        <v>2</v>
      </c>
      <c r="F53" s="22">
        <f>SUM(D53:E53)</f>
        <v>9</v>
      </c>
      <c r="G53" s="23"/>
      <c r="M53" s="49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48"/>
      <c r="C54" s="21" t="s">
        <v>24</v>
      </c>
      <c r="D54" s="27">
        <f>D53/F53</f>
        <v>0.77777777777777779</v>
      </c>
      <c r="E54" s="27">
        <f>E53/F53</f>
        <v>0.22222222222222221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8</v>
      </c>
      <c r="E55" s="22">
        <v>1</v>
      </c>
      <c r="F55" s="22">
        <f>SUM(D55:E55)</f>
        <v>9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15</v>
      </c>
      <c r="E57" s="16">
        <f>E53+E55</f>
        <v>3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0.83333333333333337</v>
      </c>
      <c r="E58" s="18">
        <f>E57/F57</f>
        <v>0.16666666666666666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64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4</v>
      </c>
      <c r="H101" s="30">
        <v>4</v>
      </c>
      <c r="I101" s="30">
        <f t="shared" ref="I101:I105" si="7">SUM(D101:H101)</f>
        <v>9</v>
      </c>
      <c r="J101" s="31"/>
      <c r="M101" s="32">
        <v>1</v>
      </c>
      <c r="N101" s="33" t="s">
        <v>34</v>
      </c>
      <c r="O101" s="34">
        <v>4</v>
      </c>
      <c r="P101" s="34">
        <v>3</v>
      </c>
      <c r="Q101" s="34">
        <v>2</v>
      </c>
      <c r="R101" s="34">
        <f>SUM(O101:Q101)</f>
        <v>9</v>
      </c>
      <c r="S101" s="32"/>
    </row>
    <row r="102" spans="2:19" x14ac:dyDescent="0.35">
      <c r="B102" s="46"/>
      <c r="C102" s="29" t="s">
        <v>33</v>
      </c>
      <c r="D102" s="35">
        <f t="shared" ref="D102:D106" si="8">D101/I101</f>
        <v>0</v>
      </c>
      <c r="E102" s="35">
        <f t="shared" ref="E102:E106" si="9">E101/I101</f>
        <v>0</v>
      </c>
      <c r="F102" s="35">
        <f t="shared" ref="F102:F106" si="10">F101/I101</f>
        <v>0.1111111111111111</v>
      </c>
      <c r="G102" s="35">
        <f t="shared" ref="G102:G106" si="11">G101/I101</f>
        <v>0.44444444444444442</v>
      </c>
      <c r="H102" s="35">
        <f t="shared" ref="H102:H106" si="12">H101/I101</f>
        <v>0.44444444444444442</v>
      </c>
      <c r="I102" s="35">
        <f t="shared" ref="I102:I106" si="13">I101/I101</f>
        <v>1</v>
      </c>
      <c r="J102" s="31"/>
      <c r="N102" s="15" t="s">
        <v>18</v>
      </c>
      <c r="O102" s="16">
        <f>O101</f>
        <v>4</v>
      </c>
      <c r="P102" s="16">
        <f>P101</f>
        <v>3</v>
      </c>
      <c r="Q102" s="16">
        <f>Q101</f>
        <v>2</v>
      </c>
      <c r="R102" s="16">
        <f>SUM(O102:Q102)</f>
        <v>9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0</v>
      </c>
      <c r="F103" s="30">
        <v>2</v>
      </c>
      <c r="G103" s="30">
        <v>5</v>
      </c>
      <c r="H103" s="30">
        <v>2</v>
      </c>
      <c r="I103" s="30">
        <f t="shared" si="7"/>
        <v>9</v>
      </c>
      <c r="J103" s="31"/>
      <c r="N103" s="17" t="s">
        <v>19</v>
      </c>
      <c r="O103" s="18">
        <f>O102/R102</f>
        <v>0.44444444444444442</v>
      </c>
      <c r="P103" s="18">
        <f>P102/R102</f>
        <v>0.33333333333333331</v>
      </c>
      <c r="Q103" s="18">
        <f>Q102/R102</f>
        <v>0.22222222222222221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 t="shared" si="8"/>
        <v>0</v>
      </c>
      <c r="E104" s="35">
        <f t="shared" si="9"/>
        <v>0</v>
      </c>
      <c r="F104" s="35">
        <f t="shared" si="10"/>
        <v>0.22222222222222221</v>
      </c>
      <c r="G104" s="35">
        <f t="shared" si="11"/>
        <v>0.55555555555555558</v>
      </c>
      <c r="H104" s="35">
        <f t="shared" si="12"/>
        <v>0.22222222222222221</v>
      </c>
      <c r="I104" s="35">
        <f t="shared" si="13"/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5</v>
      </c>
      <c r="H105" s="30">
        <v>3</v>
      </c>
      <c r="I105" s="30">
        <f t="shared" si="7"/>
        <v>9</v>
      </c>
      <c r="J105" s="31"/>
    </row>
    <row r="106" spans="2:19" ht="28" x14ac:dyDescent="0.35">
      <c r="B106" s="46"/>
      <c r="C106" s="29" t="s">
        <v>36</v>
      </c>
      <c r="D106" s="35">
        <f t="shared" si="8"/>
        <v>0</v>
      </c>
      <c r="E106" s="35">
        <f t="shared" si="9"/>
        <v>0</v>
      </c>
      <c r="F106" s="35">
        <f t="shared" si="10"/>
        <v>0.1111111111111111</v>
      </c>
      <c r="G106" s="35">
        <f t="shared" si="11"/>
        <v>0.55555555555555558</v>
      </c>
      <c r="H106" s="35">
        <f t="shared" si="12"/>
        <v>0.33333333333333331</v>
      </c>
      <c r="I106" s="35">
        <f t="shared" si="13"/>
        <v>1</v>
      </c>
      <c r="J106" s="31"/>
    </row>
    <row r="107" spans="2:19" x14ac:dyDescent="0.35">
      <c r="B107" s="45">
        <v>4</v>
      </c>
      <c r="C107" s="29" t="s">
        <v>37</v>
      </c>
      <c r="D107" s="30">
        <v>1</v>
      </c>
      <c r="E107" s="30">
        <v>0</v>
      </c>
      <c r="F107" s="30">
        <v>2</v>
      </c>
      <c r="G107" s="30">
        <v>3</v>
      </c>
      <c r="H107" s="30">
        <v>3</v>
      </c>
      <c r="I107" s="30">
        <f>SUM(D107:H107)</f>
        <v>9</v>
      </c>
      <c r="J107" s="31"/>
    </row>
    <row r="108" spans="2:19" x14ac:dyDescent="0.35">
      <c r="B108" s="46"/>
      <c r="C108" s="29" t="s">
        <v>37</v>
      </c>
      <c r="D108" s="35">
        <f>D107/I107</f>
        <v>0.1111111111111111</v>
      </c>
      <c r="E108" s="35">
        <f>E107/I107</f>
        <v>0</v>
      </c>
      <c r="F108" s="35">
        <f>F107/I107</f>
        <v>0.22222222222222221</v>
      </c>
      <c r="G108" s="35">
        <f>G107/I107</f>
        <v>0.33333333333333331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0</v>
      </c>
      <c r="F109" s="36">
        <f>F101+F103+F105+F107</f>
        <v>6</v>
      </c>
      <c r="G109" s="36">
        <f>G101+G103+G105+G107</f>
        <v>17</v>
      </c>
      <c r="H109" s="36">
        <f>H101+H103+H105+H107</f>
        <v>12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0</v>
      </c>
      <c r="F110" s="18">
        <f>F109/I109</f>
        <v>0.16666666666666666</v>
      </c>
      <c r="G110" s="18">
        <f>G109/I109</f>
        <v>0.47222222222222221</v>
      </c>
      <c r="H110" s="18">
        <f>H109/I109</f>
        <v>0.33333333333333331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  <mergeCell ref="B9:B10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949E7-3C0E-4805-803F-9DB5F8833FA7}">
  <sheetPr>
    <tabColor theme="5" tint="-0.249977111117893"/>
  </sheetPr>
  <dimension ref="B2:U110"/>
  <sheetViews>
    <sheetView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74</v>
      </c>
      <c r="C2" s="3" t="s">
        <v>0</v>
      </c>
      <c r="D2" s="38">
        <v>3</v>
      </c>
      <c r="E2" s="38" t="s">
        <v>60</v>
      </c>
      <c r="F2" s="4" t="s">
        <v>1</v>
      </c>
      <c r="G2" s="51" t="s">
        <v>72</v>
      </c>
      <c r="H2" s="51"/>
      <c r="I2" s="4" t="s">
        <v>2</v>
      </c>
      <c r="J2" s="38" t="s">
        <v>75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63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3</v>
      </c>
      <c r="I5" s="7">
        <f>SUM(D5:H5)</f>
        <v>9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4</v>
      </c>
      <c r="T5" s="10">
        <f>SUM(O5:S5)</f>
        <v>9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0.33333333333333331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0.22222222222222221</v>
      </c>
      <c r="R6" s="13">
        <f>R5/T5</f>
        <v>0.33333333333333331</v>
      </c>
      <c r="S6" s="13">
        <f>S5/T5</f>
        <v>0.44444444444444442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3</v>
      </c>
      <c r="S7" s="10">
        <v>5</v>
      </c>
      <c r="T7" s="10">
        <f>SUM(O7:S7)</f>
        <v>9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0.1111111111111111</v>
      </c>
      <c r="R8" s="13">
        <f>R7/T7</f>
        <v>0.33333333333333331</v>
      </c>
      <c r="S8" s="13">
        <f>S7/T7</f>
        <v>0.55555555555555558</v>
      </c>
      <c r="T8" s="13">
        <f>T7/T7</f>
        <v>1</v>
      </c>
      <c r="U8" s="11"/>
    </row>
    <row r="9" spans="2:21" x14ac:dyDescent="0.35">
      <c r="B9" s="52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6</v>
      </c>
      <c r="S9" s="16">
        <f>S5+S7</f>
        <v>9</v>
      </c>
      <c r="T9" s="16">
        <f>SUM(O9:S9)</f>
        <v>18</v>
      </c>
    </row>
    <row r="10" spans="2:21" x14ac:dyDescent="0.35">
      <c r="B10" s="52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0.16666666666666666</v>
      </c>
      <c r="R10" s="18">
        <f>R9/T9</f>
        <v>0.33333333333333331</v>
      </c>
      <c r="S10" s="18">
        <f>S9/T9</f>
        <v>0.5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12</v>
      </c>
      <c r="H11" s="16">
        <f>H5+H7+H9</f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0.18518518518518517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9</v>
      </c>
      <c r="E53" s="22">
        <v>0</v>
      </c>
      <c r="F53" s="22">
        <f>SUM(D53:E53)</f>
        <v>9</v>
      </c>
      <c r="G53" s="23"/>
      <c r="M53" s="49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48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8</v>
      </c>
      <c r="E55" s="22">
        <v>1</v>
      </c>
      <c r="F55" s="22">
        <f>SUM(D55:E55)</f>
        <v>9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0.88888888888888884</v>
      </c>
      <c r="E56" s="27">
        <f>E55/F55</f>
        <v>0.1111111111111111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17</v>
      </c>
      <c r="E57" s="16">
        <f>E53+E55</f>
        <v>1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0.94444444444444442</v>
      </c>
      <c r="E58" s="18">
        <f>E57/F57</f>
        <v>5.5555555555555552E-2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64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4</v>
      </c>
      <c r="H101" s="30">
        <v>4</v>
      </c>
      <c r="I101" s="30">
        <f t="shared" ref="I101:I105" si="0">SUM(D101:H101)</f>
        <v>9</v>
      </c>
      <c r="J101" s="31"/>
      <c r="M101" s="32">
        <v>1</v>
      </c>
      <c r="N101" s="33" t="s">
        <v>34</v>
      </c>
      <c r="O101" s="34">
        <v>4</v>
      </c>
      <c r="P101" s="34">
        <v>3</v>
      </c>
      <c r="Q101" s="34">
        <v>2</v>
      </c>
      <c r="R101" s="34">
        <f>SUM(O101:Q101)</f>
        <v>9</v>
      </c>
      <c r="S101" s="32"/>
    </row>
    <row r="102" spans="2:19" x14ac:dyDescent="0.35">
      <c r="B102" s="46"/>
      <c r="C102" s="29" t="s">
        <v>33</v>
      </c>
      <c r="D102" s="35">
        <f t="shared" ref="D102:D106" si="1">D101/I101</f>
        <v>0</v>
      </c>
      <c r="E102" s="35">
        <f t="shared" ref="E102:E106" si="2">E101/I101</f>
        <v>0</v>
      </c>
      <c r="F102" s="35">
        <f t="shared" ref="F102:F106" si="3">F101/I101</f>
        <v>0.1111111111111111</v>
      </c>
      <c r="G102" s="35">
        <f t="shared" ref="G102:G106" si="4">G101/I101</f>
        <v>0.44444444444444442</v>
      </c>
      <c r="H102" s="35">
        <f t="shared" ref="H102:H106" si="5">H101/I101</f>
        <v>0.44444444444444442</v>
      </c>
      <c r="I102" s="35">
        <f t="shared" ref="I102:I106" si="6">I101/I101</f>
        <v>1</v>
      </c>
      <c r="J102" s="31"/>
      <c r="N102" s="15" t="s">
        <v>18</v>
      </c>
      <c r="O102" s="16">
        <f>O101</f>
        <v>4</v>
      </c>
      <c r="P102" s="16">
        <f>P101</f>
        <v>3</v>
      </c>
      <c r="Q102" s="16">
        <f>Q101</f>
        <v>2</v>
      </c>
      <c r="R102" s="16">
        <f>SUM(O102:Q102)</f>
        <v>9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0</v>
      </c>
      <c r="F103" s="30">
        <v>2</v>
      </c>
      <c r="G103" s="30">
        <v>5</v>
      </c>
      <c r="H103" s="30">
        <v>2</v>
      </c>
      <c r="I103" s="30">
        <f t="shared" si="0"/>
        <v>9</v>
      </c>
      <c r="J103" s="31"/>
      <c r="N103" s="17" t="s">
        <v>19</v>
      </c>
      <c r="O103" s="18">
        <f>O102/R102</f>
        <v>0.44444444444444442</v>
      </c>
      <c r="P103" s="18">
        <f>P102/R102</f>
        <v>0.33333333333333331</v>
      </c>
      <c r="Q103" s="18">
        <f>Q102/R102</f>
        <v>0.22222222222222221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 t="shared" si="1"/>
        <v>0</v>
      </c>
      <c r="E104" s="35">
        <f t="shared" si="2"/>
        <v>0</v>
      </c>
      <c r="F104" s="35">
        <f t="shared" si="3"/>
        <v>0.22222222222222221</v>
      </c>
      <c r="G104" s="35">
        <f t="shared" si="4"/>
        <v>0.55555555555555558</v>
      </c>
      <c r="H104" s="35">
        <f t="shared" si="5"/>
        <v>0.22222222222222221</v>
      </c>
      <c r="I104" s="35">
        <f t="shared" si="6"/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4</v>
      </c>
      <c r="H105" s="30">
        <v>4</v>
      </c>
      <c r="I105" s="30">
        <f t="shared" si="0"/>
        <v>9</v>
      </c>
      <c r="J105" s="31"/>
    </row>
    <row r="106" spans="2:19" ht="28" x14ac:dyDescent="0.35">
      <c r="B106" s="46"/>
      <c r="C106" s="29" t="s">
        <v>36</v>
      </c>
      <c r="D106" s="35">
        <f t="shared" si="1"/>
        <v>0</v>
      </c>
      <c r="E106" s="35">
        <f t="shared" si="2"/>
        <v>0</v>
      </c>
      <c r="F106" s="35">
        <f t="shared" si="3"/>
        <v>0.1111111111111111</v>
      </c>
      <c r="G106" s="35">
        <f t="shared" si="4"/>
        <v>0.44444444444444442</v>
      </c>
      <c r="H106" s="35">
        <f t="shared" si="5"/>
        <v>0.44444444444444442</v>
      </c>
      <c r="I106" s="35">
        <f t="shared" si="6"/>
        <v>1</v>
      </c>
      <c r="J106" s="31"/>
    </row>
    <row r="107" spans="2:19" x14ac:dyDescent="0.35">
      <c r="B107" s="45">
        <v>4</v>
      </c>
      <c r="C107" s="29" t="s">
        <v>37</v>
      </c>
      <c r="D107" s="30">
        <v>1</v>
      </c>
      <c r="E107" s="30">
        <v>1</v>
      </c>
      <c r="F107" s="30">
        <v>1</v>
      </c>
      <c r="G107" s="30">
        <v>3</v>
      </c>
      <c r="H107" s="30">
        <v>3</v>
      </c>
      <c r="I107" s="30">
        <f>SUM(D107:H107)</f>
        <v>9</v>
      </c>
      <c r="J107" s="31"/>
    </row>
    <row r="108" spans="2:19" x14ac:dyDescent="0.35">
      <c r="B108" s="46"/>
      <c r="C108" s="29" t="s">
        <v>37</v>
      </c>
      <c r="D108" s="35">
        <f>D107/I107</f>
        <v>0.1111111111111111</v>
      </c>
      <c r="E108" s="35">
        <f>E107/I107</f>
        <v>0.1111111111111111</v>
      </c>
      <c r="F108" s="35">
        <f>F107/I107</f>
        <v>0.1111111111111111</v>
      </c>
      <c r="G108" s="35">
        <f>G107/I107</f>
        <v>0.33333333333333331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1</v>
      </c>
      <c r="F109" s="36">
        <f>F101+F103+F105+F107</f>
        <v>5</v>
      </c>
      <c r="G109" s="36">
        <f>G101+G103+G105+G107</f>
        <v>16</v>
      </c>
      <c r="H109" s="36">
        <f>H101+H103+H105+H107</f>
        <v>13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2.7777777777777776E-2</v>
      </c>
      <c r="F110" s="18">
        <f>F109/I109</f>
        <v>0.1388888888888889</v>
      </c>
      <c r="G110" s="18">
        <f>G109/I109</f>
        <v>0.44444444444444442</v>
      </c>
      <c r="H110" s="18">
        <f>H109/I109</f>
        <v>0.3611111111111111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  <mergeCell ref="B9:B10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DD222-E51C-4BCC-B2F3-88375945EB4B}">
  <sheetPr>
    <tabColor theme="5" tint="-0.249977111117893"/>
  </sheetPr>
  <dimension ref="B2:U110"/>
  <sheetViews>
    <sheetView workbookViewId="0">
      <selection activeCell="J2" sqref="J2"/>
    </sheetView>
  </sheetViews>
  <sheetFormatPr defaultColWidth="9.08984375"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16384" width="9.08984375" style="1"/>
  </cols>
  <sheetData>
    <row r="2" spans="2:21" ht="28" x14ac:dyDescent="0.35">
      <c r="B2" s="2" t="s">
        <v>74</v>
      </c>
      <c r="C2" s="3" t="s">
        <v>0</v>
      </c>
      <c r="D2" s="38">
        <v>3</v>
      </c>
      <c r="E2" s="38" t="s">
        <v>60</v>
      </c>
      <c r="F2" s="4" t="s">
        <v>1</v>
      </c>
      <c r="G2" s="51" t="s">
        <v>73</v>
      </c>
      <c r="H2" s="51"/>
      <c r="I2" s="4" t="s">
        <v>2</v>
      </c>
      <c r="J2" s="38" t="s">
        <v>75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63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3</v>
      </c>
      <c r="I5" s="7">
        <f>SUM(D5:H5)</f>
        <v>9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3</v>
      </c>
      <c r="R5" s="10">
        <v>3</v>
      </c>
      <c r="S5" s="10">
        <v>3</v>
      </c>
      <c r="T5" s="10">
        <f>SUM(O5:S5)</f>
        <v>9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0.33333333333333331</v>
      </c>
      <c r="G6" s="12">
        <f>G5/I5</f>
        <v>0.33333333333333331</v>
      </c>
      <c r="H6" s="12">
        <f>H5/I5</f>
        <v>0.33333333333333331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0.33333333333333331</v>
      </c>
      <c r="R6" s="13">
        <f>R5/T5</f>
        <v>0.33333333333333331</v>
      </c>
      <c r="S6" s="13">
        <f>S5/T5</f>
        <v>0.33333333333333331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4</v>
      </c>
      <c r="H7" s="7">
        <v>3</v>
      </c>
      <c r="I7" s="7">
        <f>SUM(D7:H7)</f>
        <v>9</v>
      </c>
      <c r="J7" s="8"/>
      <c r="M7" s="43">
        <v>2</v>
      </c>
      <c r="N7" s="9" t="s">
        <v>16</v>
      </c>
      <c r="O7" s="10">
        <v>0</v>
      </c>
      <c r="P7" s="10">
        <v>1</v>
      </c>
      <c r="Q7" s="10">
        <v>2</v>
      </c>
      <c r="R7" s="10">
        <v>3</v>
      </c>
      <c r="S7" s="10">
        <v>3</v>
      </c>
      <c r="T7" s="10">
        <f>SUM(O7:S7)</f>
        <v>9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0.1111111111111111</v>
      </c>
      <c r="F8" s="12">
        <f>F7/I7</f>
        <v>0.1111111111111111</v>
      </c>
      <c r="G8" s="12">
        <f>G7/I7</f>
        <v>0.44444444444444442</v>
      </c>
      <c r="H8" s="12">
        <f>H7/I7</f>
        <v>0.33333333333333331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0.1111111111111111</v>
      </c>
      <c r="Q8" s="13">
        <f>Q7/T7</f>
        <v>0.22222222222222221</v>
      </c>
      <c r="R8" s="13">
        <f>R7/T7</f>
        <v>0.33333333333333331</v>
      </c>
      <c r="S8" s="13">
        <f>S7/T7</f>
        <v>0.33333333333333331</v>
      </c>
      <c r="T8" s="13">
        <f>T7/T7</f>
        <v>1</v>
      </c>
      <c r="U8" s="11"/>
    </row>
    <row r="9" spans="2:21" x14ac:dyDescent="0.35">
      <c r="B9" s="52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3</v>
      </c>
      <c r="I9" s="7">
        <f>SUM(D9:H9)</f>
        <v>9</v>
      </c>
      <c r="J9" s="8"/>
      <c r="N9" s="15" t="s">
        <v>18</v>
      </c>
      <c r="O9" s="16">
        <f>O5+O7</f>
        <v>0</v>
      </c>
      <c r="P9" s="16">
        <f>P5+P7</f>
        <v>1</v>
      </c>
      <c r="Q9" s="16">
        <f>Q5+Q7</f>
        <v>5</v>
      </c>
      <c r="R9" s="16">
        <f>R5+R7</f>
        <v>6</v>
      </c>
      <c r="S9" s="16">
        <f>S5+S7</f>
        <v>6</v>
      </c>
      <c r="T9" s="16">
        <f>SUM(O9:S9)</f>
        <v>18</v>
      </c>
    </row>
    <row r="10" spans="2:21" x14ac:dyDescent="0.35">
      <c r="B10" s="52"/>
      <c r="C10" s="14" t="s">
        <v>17</v>
      </c>
      <c r="D10" s="12">
        <f>D9/I9</f>
        <v>0</v>
      </c>
      <c r="E10" s="12">
        <f>E9/I9</f>
        <v>0</v>
      </c>
      <c r="F10" s="12">
        <f>F9/I9</f>
        <v>0.1111111111111111</v>
      </c>
      <c r="G10" s="12">
        <f>G9/I9</f>
        <v>0.55555555555555558</v>
      </c>
      <c r="H10" s="12">
        <f>H9/I9</f>
        <v>0.33333333333333331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5.5555555555555552E-2</v>
      </c>
      <c r="Q10" s="18">
        <f>Q9/T9</f>
        <v>0.27777777777777779</v>
      </c>
      <c r="R10" s="18">
        <f>R9/T9</f>
        <v>0.33333333333333331</v>
      </c>
      <c r="S10" s="18">
        <f>S9/T9</f>
        <v>0.33333333333333331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12</v>
      </c>
      <c r="H11" s="16">
        <f>H5+H7+H9</f>
        <v>9</v>
      </c>
      <c r="I11" s="20">
        <f>SUM(D11:H11)</f>
        <v>27</v>
      </c>
    </row>
    <row r="12" spans="2:21" x14ac:dyDescent="0.35">
      <c r="C12" s="17" t="s">
        <v>19</v>
      </c>
      <c r="D12" s="18">
        <f>D11/I11</f>
        <v>0</v>
      </c>
      <c r="E12" s="18">
        <f>E11/I11</f>
        <v>3.7037037037037035E-2</v>
      </c>
      <c r="F12" s="18">
        <f>F11/I11</f>
        <v>0.18518518518518517</v>
      </c>
      <c r="G12" s="18">
        <f>G11/I11</f>
        <v>0.44444444444444442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1</v>
      </c>
      <c r="F53" s="22">
        <f>SUM(D53:E53)</f>
        <v>9</v>
      </c>
      <c r="G53" s="23"/>
      <c r="M53" s="49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2</v>
      </c>
      <c r="T53" s="25">
        <f>SUM(O53:S53)</f>
        <v>9</v>
      </c>
      <c r="U53" s="26"/>
    </row>
    <row r="54" spans="2:21" ht="28" x14ac:dyDescent="0.35">
      <c r="B54" s="48"/>
      <c r="C54" s="21" t="s">
        <v>24</v>
      </c>
      <c r="D54" s="27">
        <f>D53/F53</f>
        <v>0.88888888888888884</v>
      </c>
      <c r="E54" s="27">
        <f>E53/F53</f>
        <v>0.1111111111111111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0.1111111111111111</v>
      </c>
      <c r="Q54" s="28">
        <f>Q53/T53</f>
        <v>0.22222222222222221</v>
      </c>
      <c r="R54" s="28">
        <f>R53/T53</f>
        <v>0.44444444444444442</v>
      </c>
      <c r="S54" s="28">
        <f>S53/T53</f>
        <v>0.22222222222222221</v>
      </c>
      <c r="T54" s="28">
        <f>T53/T53</f>
        <v>1</v>
      </c>
      <c r="U54" s="26"/>
    </row>
    <row r="55" spans="2:21" x14ac:dyDescent="0.35">
      <c r="B55" s="53">
        <v>2</v>
      </c>
      <c r="C55" s="21" t="s">
        <v>26</v>
      </c>
      <c r="D55" s="22">
        <v>7</v>
      </c>
      <c r="E55" s="22">
        <v>2</v>
      </c>
      <c r="F55" s="22">
        <f>SUM(D55:E55)</f>
        <v>9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4</v>
      </c>
      <c r="T55" s="25">
        <f>SUM(O55:S55)</f>
        <v>9</v>
      </c>
      <c r="U55" s="26"/>
    </row>
    <row r="56" spans="2:21" x14ac:dyDescent="0.35">
      <c r="B56" s="53"/>
      <c r="C56" s="21" t="s">
        <v>26</v>
      </c>
      <c r="D56" s="27">
        <f>D55/F55</f>
        <v>0.77777777777777779</v>
      </c>
      <c r="E56" s="27">
        <f>E55/F55</f>
        <v>0.22222222222222221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0.22222222222222221</v>
      </c>
      <c r="R56" s="28">
        <f>R55/T55</f>
        <v>0.33333333333333331</v>
      </c>
      <c r="S56" s="28">
        <f>S55/T55</f>
        <v>0.44444444444444442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15</v>
      </c>
      <c r="E57" s="16">
        <f>E53+E55</f>
        <v>3</v>
      </c>
      <c r="F57" s="16">
        <f>SUM(D57:E57)</f>
        <v>18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4</v>
      </c>
      <c r="R57" s="16">
        <f>R53+R55</f>
        <v>7</v>
      </c>
      <c r="S57" s="16">
        <f>S53+S55</f>
        <v>6</v>
      </c>
      <c r="T57" s="16">
        <f>SUM(O57:S57)</f>
        <v>18</v>
      </c>
    </row>
    <row r="58" spans="2:21" x14ac:dyDescent="0.35">
      <c r="C58" s="17" t="s">
        <v>19</v>
      </c>
      <c r="D58" s="18">
        <f>D57/F57</f>
        <v>0.83333333333333337</v>
      </c>
      <c r="E58" s="18">
        <f>E57/F57</f>
        <v>0.16666666666666666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5.5555555555555552E-2</v>
      </c>
      <c r="Q58" s="18">
        <f>Q57/T57</f>
        <v>0.22222222222222221</v>
      </c>
      <c r="R58" s="18">
        <f>R57/T57</f>
        <v>0.3888888888888889</v>
      </c>
      <c r="S58" s="18">
        <f>S57/T57</f>
        <v>0.33333333333333331</v>
      </c>
      <c r="T58" s="19">
        <f>T57/T57</f>
        <v>1</v>
      </c>
    </row>
    <row r="100" spans="2:19" ht="42" x14ac:dyDescent="0.35">
      <c r="B100" s="2" t="s">
        <v>3</v>
      </c>
      <c r="C100" s="5" t="s">
        <v>64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3</v>
      </c>
      <c r="H101" s="30">
        <v>4</v>
      </c>
      <c r="I101" s="30">
        <f t="shared" ref="I101:I105" si="0">SUM(D101:H101)</f>
        <v>9</v>
      </c>
      <c r="J101" s="31"/>
      <c r="M101" s="32">
        <v>1</v>
      </c>
      <c r="N101" s="33" t="s">
        <v>34</v>
      </c>
      <c r="O101" s="34">
        <v>4</v>
      </c>
      <c r="P101" s="34">
        <v>3</v>
      </c>
      <c r="Q101" s="34">
        <v>2</v>
      </c>
      <c r="R101" s="34">
        <f>SUM(O101:Q101)</f>
        <v>9</v>
      </c>
      <c r="S101" s="32"/>
    </row>
    <row r="102" spans="2:19" x14ac:dyDescent="0.35">
      <c r="B102" s="46"/>
      <c r="C102" s="29" t="s">
        <v>33</v>
      </c>
      <c r="D102" s="35">
        <f t="shared" ref="D102:D106" si="1">D101/I101</f>
        <v>0</v>
      </c>
      <c r="E102" s="35">
        <f t="shared" ref="E102:E106" si="2">E101/I101</f>
        <v>0</v>
      </c>
      <c r="F102" s="35">
        <f t="shared" ref="F102:F106" si="3">F101/I101</f>
        <v>0.22222222222222221</v>
      </c>
      <c r="G102" s="35">
        <f t="shared" ref="G102:G106" si="4">G101/I101</f>
        <v>0.33333333333333331</v>
      </c>
      <c r="H102" s="35">
        <f t="shared" ref="H102:H106" si="5">H101/I101</f>
        <v>0.44444444444444442</v>
      </c>
      <c r="I102" s="35">
        <f t="shared" ref="I102:I106" si="6">I101/I101</f>
        <v>1</v>
      </c>
      <c r="J102" s="31"/>
      <c r="N102" s="15" t="s">
        <v>18</v>
      </c>
      <c r="O102" s="16">
        <f>O101</f>
        <v>4</v>
      </c>
      <c r="P102" s="16">
        <f>P101</f>
        <v>3</v>
      </c>
      <c r="Q102" s="16">
        <f>Q101</f>
        <v>2</v>
      </c>
      <c r="R102" s="16">
        <f>SUM(O102:Q102)</f>
        <v>9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0</v>
      </c>
      <c r="F103" s="30">
        <v>1</v>
      </c>
      <c r="G103" s="30">
        <v>6</v>
      </c>
      <c r="H103" s="30">
        <v>2</v>
      </c>
      <c r="I103" s="30">
        <f t="shared" si="0"/>
        <v>9</v>
      </c>
      <c r="J103" s="31"/>
      <c r="N103" s="17" t="s">
        <v>19</v>
      </c>
      <c r="O103" s="18">
        <f>O102/R102</f>
        <v>0.44444444444444442</v>
      </c>
      <c r="P103" s="18">
        <f>P102/R102</f>
        <v>0.33333333333333331</v>
      </c>
      <c r="Q103" s="18">
        <f>Q102/R102</f>
        <v>0.22222222222222221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 t="shared" si="1"/>
        <v>0</v>
      </c>
      <c r="E104" s="35">
        <f t="shared" si="2"/>
        <v>0</v>
      </c>
      <c r="F104" s="35">
        <f t="shared" si="3"/>
        <v>0.1111111111111111</v>
      </c>
      <c r="G104" s="35">
        <f t="shared" si="4"/>
        <v>0.66666666666666663</v>
      </c>
      <c r="H104" s="35">
        <f t="shared" si="5"/>
        <v>0.22222222222222221</v>
      </c>
      <c r="I104" s="35">
        <f t="shared" si="6"/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0</v>
      </c>
      <c r="F105" s="30">
        <v>1</v>
      </c>
      <c r="G105" s="30">
        <v>4</v>
      </c>
      <c r="H105" s="30">
        <v>4</v>
      </c>
      <c r="I105" s="30">
        <f t="shared" si="0"/>
        <v>9</v>
      </c>
      <c r="J105" s="31"/>
    </row>
    <row r="106" spans="2:19" ht="28" x14ac:dyDescent="0.35">
      <c r="B106" s="46"/>
      <c r="C106" s="29" t="s">
        <v>36</v>
      </c>
      <c r="D106" s="35">
        <f t="shared" si="1"/>
        <v>0</v>
      </c>
      <c r="E106" s="35">
        <f t="shared" si="2"/>
        <v>0</v>
      </c>
      <c r="F106" s="35">
        <f t="shared" si="3"/>
        <v>0.1111111111111111</v>
      </c>
      <c r="G106" s="35">
        <f t="shared" si="4"/>
        <v>0.44444444444444442</v>
      </c>
      <c r="H106" s="35">
        <f t="shared" si="5"/>
        <v>0.44444444444444442</v>
      </c>
      <c r="I106" s="35">
        <f t="shared" si="6"/>
        <v>1</v>
      </c>
      <c r="J106" s="31"/>
    </row>
    <row r="107" spans="2:19" x14ac:dyDescent="0.35">
      <c r="B107" s="45">
        <v>4</v>
      </c>
      <c r="C107" s="29" t="s">
        <v>37</v>
      </c>
      <c r="D107" s="30">
        <v>1</v>
      </c>
      <c r="E107" s="30">
        <v>1</v>
      </c>
      <c r="F107" s="30">
        <v>1</v>
      </c>
      <c r="G107" s="30">
        <v>3</v>
      </c>
      <c r="H107" s="30">
        <v>3</v>
      </c>
      <c r="I107" s="30">
        <f>SUM(D107:H107)</f>
        <v>9</v>
      </c>
      <c r="J107" s="31"/>
    </row>
    <row r="108" spans="2:19" x14ac:dyDescent="0.35">
      <c r="B108" s="46"/>
      <c r="C108" s="29" t="s">
        <v>37</v>
      </c>
      <c r="D108" s="35">
        <f>D107/I107</f>
        <v>0.1111111111111111</v>
      </c>
      <c r="E108" s="35">
        <f>E107/I107</f>
        <v>0.1111111111111111</v>
      </c>
      <c r="F108" s="35">
        <f>F107/I107</f>
        <v>0.1111111111111111</v>
      </c>
      <c r="G108" s="35">
        <f>G107/I107</f>
        <v>0.33333333333333331</v>
      </c>
      <c r="H108" s="35">
        <f>H107/I107</f>
        <v>0.33333333333333331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1</v>
      </c>
      <c r="F109" s="36">
        <f>F101+F103+F105+F107</f>
        <v>5</v>
      </c>
      <c r="G109" s="36">
        <f>G101+G103+G105+G107</f>
        <v>16</v>
      </c>
      <c r="H109" s="36">
        <f>H101+H103+H105+H107</f>
        <v>13</v>
      </c>
      <c r="I109" s="36">
        <f>SUM(D109:H109)</f>
        <v>36</v>
      </c>
    </row>
    <row r="110" spans="2:19" x14ac:dyDescent="0.35">
      <c r="C110" s="17" t="s">
        <v>19</v>
      </c>
      <c r="D110" s="18">
        <f>D109/I109</f>
        <v>2.7777777777777776E-2</v>
      </c>
      <c r="E110" s="18">
        <f>E109/I109</f>
        <v>2.7777777777777776E-2</v>
      </c>
      <c r="F110" s="18">
        <f>F109/I109</f>
        <v>0.1388888888888889</v>
      </c>
      <c r="G110" s="18">
        <f>G109/I109</f>
        <v>0.44444444444444442</v>
      </c>
      <c r="H110" s="18">
        <f>H109/I109</f>
        <v>0.3611111111111111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  <mergeCell ref="B9:B10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48.75" customHeight="1" x14ac:dyDescent="0.35">
      <c r="B2" s="2" t="s">
        <v>74</v>
      </c>
      <c r="C2" s="3" t="s">
        <v>0</v>
      </c>
      <c r="D2" s="37">
        <v>2</v>
      </c>
      <c r="E2" s="37" t="s">
        <v>60</v>
      </c>
      <c r="F2" s="4" t="s">
        <v>1</v>
      </c>
      <c r="G2" s="41" t="s">
        <v>44</v>
      </c>
      <c r="H2" s="42"/>
      <c r="I2" s="4" t="s">
        <v>2</v>
      </c>
      <c r="J2" s="38" t="s">
        <v>75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2</v>
      </c>
      <c r="G5" s="7">
        <v>5</v>
      </c>
      <c r="H5" s="7">
        <v>3</v>
      </c>
      <c r="I5" s="7">
        <f>SUM(D5:H5)</f>
        <v>10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5</v>
      </c>
      <c r="T5" s="10">
        <f>SUM(O5:S5)</f>
        <v>10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0.5</v>
      </c>
      <c r="H6" s="12">
        <f>H5/I5</f>
        <v>0.3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0.4</v>
      </c>
      <c r="S6" s="13">
        <f>S5/T5</f>
        <v>0.5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2</v>
      </c>
      <c r="G7" s="7">
        <v>5</v>
      </c>
      <c r="H7" s="7">
        <v>3</v>
      </c>
      <c r="I7" s="7">
        <f>SUM(D7:H7)</f>
        <v>10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5</v>
      </c>
      <c r="T7" s="10">
        <f>SUM(O7:S7)</f>
        <v>10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0.2</v>
      </c>
      <c r="G8" s="12">
        <f>G7/I7</f>
        <v>0.5</v>
      </c>
      <c r="H8" s="12">
        <f>H7/I7</f>
        <v>0.3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0.2</v>
      </c>
      <c r="R8" s="13">
        <f>R7/T7</f>
        <v>0.3</v>
      </c>
      <c r="S8" s="13">
        <f>S7/T7</f>
        <v>0.5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1</v>
      </c>
      <c r="G9" s="7">
        <v>5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7</v>
      </c>
      <c r="S9" s="16">
        <f>S5+S7</f>
        <v>10</v>
      </c>
      <c r="T9" s="16">
        <f>SUM(O9:S9)</f>
        <v>20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0.1</v>
      </c>
      <c r="F10" s="12">
        <f>F9/I9</f>
        <v>0.1</v>
      </c>
      <c r="G10" s="12">
        <f>G9/I9</f>
        <v>0.5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0.35</v>
      </c>
      <c r="S10" s="18">
        <f>S9/T9</f>
        <v>0.5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15</v>
      </c>
      <c r="H11" s="16">
        <f>H5+H7+H9</f>
        <v>9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3.3333333333333333E-2</v>
      </c>
      <c r="F12" s="18">
        <f>F11/I11</f>
        <v>0.16666666666666666</v>
      </c>
      <c r="G12" s="18">
        <f>G11/I11</f>
        <v>0.5</v>
      </c>
      <c r="H12" s="18">
        <f>H11/I11</f>
        <v>0.3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2</v>
      </c>
      <c r="F53" s="22">
        <f>SUM(D53:E53)</f>
        <v>10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5</v>
      </c>
      <c r="S53" s="25">
        <v>4</v>
      </c>
      <c r="T53" s="25">
        <f>SUM(O53:S53)</f>
        <v>10</v>
      </c>
      <c r="U53" s="26"/>
    </row>
    <row r="54" spans="2:21" ht="28" x14ac:dyDescent="0.35">
      <c r="B54" s="48"/>
      <c r="C54" s="21" t="s">
        <v>24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0.5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7</v>
      </c>
      <c r="E55" s="22">
        <v>3</v>
      </c>
      <c r="F55" s="22">
        <f>SUM(D55:E55)</f>
        <v>10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5</v>
      </c>
      <c r="S55" s="25">
        <v>4</v>
      </c>
      <c r="T55" s="25">
        <f>SUM(O55:S55)</f>
        <v>10</v>
      </c>
      <c r="U55" s="26"/>
    </row>
    <row r="56" spans="2:21" x14ac:dyDescent="0.35">
      <c r="B56" s="48"/>
      <c r="C56" s="21" t="s">
        <v>26</v>
      </c>
      <c r="D56" s="27">
        <f>D55/F55</f>
        <v>0.7</v>
      </c>
      <c r="E56" s="27">
        <f>E55/F55</f>
        <v>0.3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0.1</v>
      </c>
      <c r="R56" s="28">
        <f>R55/T55</f>
        <v>0.5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15</v>
      </c>
      <c r="E57" s="16">
        <f>E53+E55</f>
        <v>5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10</v>
      </c>
      <c r="S57" s="16">
        <f>S53+S55</f>
        <v>8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0.75</v>
      </c>
      <c r="E58" s="18">
        <f>E57/F57</f>
        <v>0.25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0.5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5</v>
      </c>
      <c r="H101" s="30">
        <v>2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1</v>
      </c>
      <c r="R101" s="34">
        <f>SUM(O101:Q101)</f>
        <v>10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</v>
      </c>
      <c r="G102" s="35">
        <f>G101/I101</f>
        <v>0.5</v>
      </c>
      <c r="H102" s="35">
        <f>H101/I101</f>
        <v>0.2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1</v>
      </c>
      <c r="R102" s="16">
        <f>SUM(O102:Q102)</f>
        <v>10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4</v>
      </c>
      <c r="I103" s="30">
        <f>SUM(D103:H103)</f>
        <v>10</v>
      </c>
      <c r="J103" s="31"/>
      <c r="N103" s="17" t="s">
        <v>19</v>
      </c>
      <c r="O103" s="18">
        <f>O102/R102</f>
        <v>0.6</v>
      </c>
      <c r="P103" s="18">
        <f>P102/R102</f>
        <v>0.3</v>
      </c>
      <c r="Q103" s="18">
        <f>Q102/R102</f>
        <v>0.1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0.1</v>
      </c>
      <c r="G104" s="35">
        <f>G103/I103</f>
        <v>0.4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4</v>
      </c>
      <c r="H105" s="30">
        <v>3</v>
      </c>
      <c r="I105" s="30">
        <f>SUM(D105:H105)</f>
        <v>10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0.1</v>
      </c>
      <c r="F106" s="35">
        <f>F105/I105</f>
        <v>0.2</v>
      </c>
      <c r="G106" s="35">
        <f>G105/I105</f>
        <v>0.4</v>
      </c>
      <c r="H106" s="35">
        <f>H105/I105</f>
        <v>0.3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2</v>
      </c>
      <c r="G107" s="30">
        <v>5</v>
      </c>
      <c r="H107" s="30">
        <v>3</v>
      </c>
      <c r="I107" s="30">
        <f>SUM(D107:H107)</f>
        <v>10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</v>
      </c>
      <c r="G108" s="35">
        <f>G107/I107</f>
        <v>0.5</v>
      </c>
      <c r="H108" s="35">
        <f>H107/I107</f>
        <v>0.3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8</v>
      </c>
      <c r="G109" s="36">
        <f>G101+G103+G105+G107</f>
        <v>18</v>
      </c>
      <c r="H109" s="36">
        <f>H101+H103+H105+H107</f>
        <v>12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0.05</v>
      </c>
      <c r="F110" s="18">
        <f>F109/I109</f>
        <v>0.2</v>
      </c>
      <c r="G110" s="18">
        <f>G109/I109</f>
        <v>0.45</v>
      </c>
      <c r="H110" s="18">
        <f>H109/I109</f>
        <v>0.3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B2:U110"/>
  <sheetViews>
    <sheetView workbookViewId="0">
      <selection activeCell="B2" sqref="B2:B3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48.75" customHeight="1" x14ac:dyDescent="0.35">
      <c r="B2" s="2" t="s">
        <v>74</v>
      </c>
      <c r="C2" s="3" t="s">
        <v>0</v>
      </c>
      <c r="D2" s="37">
        <v>2</v>
      </c>
      <c r="E2" s="37" t="s">
        <v>60</v>
      </c>
      <c r="F2" s="4" t="s">
        <v>1</v>
      </c>
      <c r="G2" s="41" t="s">
        <v>45</v>
      </c>
      <c r="H2" s="42"/>
      <c r="I2" s="4" t="s">
        <v>2</v>
      </c>
      <c r="J2" s="37" t="s">
        <v>61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2</v>
      </c>
      <c r="F5" s="7">
        <v>2</v>
      </c>
      <c r="G5" s="7">
        <v>4</v>
      </c>
      <c r="H5" s="7">
        <v>2</v>
      </c>
      <c r="I5" s="7">
        <f>SUM(D5:H5)</f>
        <v>10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5</v>
      </c>
      <c r="S5" s="10">
        <v>4</v>
      </c>
      <c r="T5" s="10">
        <f>SUM(O5:S5)</f>
        <v>10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0.2</v>
      </c>
      <c r="F6" s="12">
        <f>F5/I5</f>
        <v>0.2</v>
      </c>
      <c r="G6" s="12">
        <f>G5/I5</f>
        <v>0.4</v>
      </c>
      <c r="H6" s="12">
        <f>H5/I5</f>
        <v>0.2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0.5</v>
      </c>
      <c r="S6" s="13">
        <f>S5/T5</f>
        <v>0.4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2</v>
      </c>
      <c r="G7" s="7">
        <v>5</v>
      </c>
      <c r="H7" s="7">
        <v>2</v>
      </c>
      <c r="I7" s="7">
        <f>SUM(D7:H7)</f>
        <v>10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6</v>
      </c>
      <c r="S7" s="10">
        <v>3</v>
      </c>
      <c r="T7" s="10">
        <f>SUM(O7:S7)</f>
        <v>10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</v>
      </c>
      <c r="F8" s="12">
        <f>F7/I7</f>
        <v>0.2</v>
      </c>
      <c r="G8" s="12">
        <f>G7/I7</f>
        <v>0.5</v>
      </c>
      <c r="H8" s="12">
        <f>H7/I7</f>
        <v>0.2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0.6</v>
      </c>
      <c r="S8" s="13">
        <f>S7/T7</f>
        <v>0.3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3</v>
      </c>
      <c r="G9" s="7">
        <v>3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11</v>
      </c>
      <c r="S9" s="16">
        <f>S5+S7</f>
        <v>7</v>
      </c>
      <c r="T9" s="16">
        <f>SUM(O9:S9)</f>
        <v>20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0.1</v>
      </c>
      <c r="F10" s="12">
        <f>F9/I9</f>
        <v>0.3</v>
      </c>
      <c r="G10" s="12">
        <f>G9/I9</f>
        <v>0.3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</v>
      </c>
      <c r="R10" s="18">
        <f>R9/T9</f>
        <v>0.55000000000000004</v>
      </c>
      <c r="S10" s="18">
        <f>S9/T9</f>
        <v>0.35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4</v>
      </c>
      <c r="F11" s="16">
        <f>F5+F7+F9</f>
        <v>7</v>
      </c>
      <c r="G11" s="16">
        <f>G5+G7+G9</f>
        <v>12</v>
      </c>
      <c r="H11" s="16">
        <f>H5+H7+H9</f>
        <v>7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0.13333333333333333</v>
      </c>
      <c r="F12" s="18">
        <f>F11/I11</f>
        <v>0.23333333333333334</v>
      </c>
      <c r="G12" s="18">
        <f>G11/I11</f>
        <v>0.4</v>
      </c>
      <c r="H12" s="18">
        <f>H11/I11</f>
        <v>0.23333333333333334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9</v>
      </c>
      <c r="E53" s="22">
        <v>1</v>
      </c>
      <c r="F53" s="22">
        <f>SUM(D53:E53)</f>
        <v>10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7</v>
      </c>
      <c r="S53" s="25">
        <v>3</v>
      </c>
      <c r="T53" s="25">
        <f>SUM(O53:S53)</f>
        <v>11</v>
      </c>
      <c r="U53" s="26"/>
    </row>
    <row r="54" spans="2:21" ht="28" x14ac:dyDescent="0.35">
      <c r="B54" s="48"/>
      <c r="C54" s="21" t="s">
        <v>24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9.0909090909090912E-2</v>
      </c>
      <c r="R54" s="28">
        <f>R53/T53</f>
        <v>0.63636363636363635</v>
      </c>
      <c r="S54" s="28">
        <f>S53/T53</f>
        <v>0.27272727272727271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8</v>
      </c>
      <c r="E55" s="22">
        <v>2</v>
      </c>
      <c r="F55" s="22">
        <f>SUM(D55:E55)</f>
        <v>10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7</v>
      </c>
      <c r="S55" s="25">
        <v>3</v>
      </c>
      <c r="T55" s="25">
        <f>SUM(O55:S55)</f>
        <v>11</v>
      </c>
      <c r="U55" s="26"/>
    </row>
    <row r="56" spans="2:21" x14ac:dyDescent="0.35">
      <c r="B56" s="48"/>
      <c r="C56" s="21" t="s">
        <v>26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9.0909090909090912E-2</v>
      </c>
      <c r="R56" s="28">
        <f>R55/T55</f>
        <v>0.63636363636363635</v>
      </c>
      <c r="S56" s="28">
        <f>S55/T55</f>
        <v>0.27272727272727271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17</v>
      </c>
      <c r="E57" s="16">
        <f>E53+E55</f>
        <v>3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14</v>
      </c>
      <c r="S57" s="16">
        <f>S53+S55</f>
        <v>6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0.85</v>
      </c>
      <c r="E58" s="18">
        <f>E57/F57</f>
        <v>0.15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9.0909090909090912E-2</v>
      </c>
      <c r="R58" s="18">
        <f>R57/T57</f>
        <v>0.63636363636363635</v>
      </c>
      <c r="S58" s="18">
        <f>S57/T57</f>
        <v>0.27272727272727271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6</v>
      </c>
      <c r="H101" s="30">
        <v>5</v>
      </c>
      <c r="I101" s="30">
        <f>SUM(D101:H101)</f>
        <v>14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1</v>
      </c>
      <c r="R101" s="34">
        <f>SUM(O101:Q101)</f>
        <v>10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0.21428571428571427</v>
      </c>
      <c r="G102" s="35">
        <f>G101/I101</f>
        <v>0.42857142857142855</v>
      </c>
      <c r="H102" s="35">
        <f>H101/I101</f>
        <v>0.35714285714285715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1</v>
      </c>
      <c r="R102" s="16">
        <f>SUM(O102:Q102)</f>
        <v>10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5</v>
      </c>
      <c r="H103" s="30">
        <v>4</v>
      </c>
      <c r="I103" s="30">
        <f>SUM(D103:H103)</f>
        <v>14</v>
      </c>
      <c r="J103" s="31"/>
      <c r="N103" s="17" t="s">
        <v>19</v>
      </c>
      <c r="O103" s="18">
        <f>O102/R102</f>
        <v>0.6</v>
      </c>
      <c r="P103" s="18">
        <f>P102/R102</f>
        <v>0.3</v>
      </c>
      <c r="Q103" s="18">
        <f>Q102/R102</f>
        <v>0.1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7.1428571428571425E-2</v>
      </c>
      <c r="F104" s="35">
        <f>F103/I103</f>
        <v>0.2857142857142857</v>
      </c>
      <c r="G104" s="35">
        <f>G103/I103</f>
        <v>0.35714285714285715</v>
      </c>
      <c r="H104" s="35">
        <f>H103/I103</f>
        <v>0.2857142857142857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6</v>
      </c>
      <c r="H105" s="30">
        <v>5</v>
      </c>
      <c r="I105" s="30">
        <f>SUM(D105:H105)</f>
        <v>14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7.1428571428571425E-2</v>
      </c>
      <c r="F106" s="35">
        <f>F105/I105</f>
        <v>0.14285714285714285</v>
      </c>
      <c r="G106" s="35">
        <f>G105/I105</f>
        <v>0.42857142857142855</v>
      </c>
      <c r="H106" s="35">
        <f>H105/I105</f>
        <v>0.35714285714285715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4</v>
      </c>
      <c r="G107" s="30">
        <v>5</v>
      </c>
      <c r="H107" s="30">
        <v>5</v>
      </c>
      <c r="I107" s="30">
        <f>SUM(D107:H107)</f>
        <v>14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0.2857142857142857</v>
      </c>
      <c r="G108" s="35">
        <f>G107/I107</f>
        <v>0.35714285714285715</v>
      </c>
      <c r="H108" s="35">
        <f>H107/I107</f>
        <v>0.35714285714285715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13</v>
      </c>
      <c r="G109" s="36">
        <f>G101+G103+G105+G107</f>
        <v>22</v>
      </c>
      <c r="H109" s="36">
        <f>H101+H103+H105+H107</f>
        <v>19</v>
      </c>
      <c r="I109" s="36">
        <f>SUM(D109:H109)</f>
        <v>56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3.5714285714285712E-2</v>
      </c>
      <c r="F110" s="18">
        <f>F109/I109</f>
        <v>0.23214285714285715</v>
      </c>
      <c r="G110" s="18">
        <f>G109/I109</f>
        <v>0.39285714285714285</v>
      </c>
      <c r="H110" s="18">
        <f>H109/I109</f>
        <v>0.3392857142857143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/>
  </sheetPr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2</v>
      </c>
      <c r="E2" s="37" t="s">
        <v>60</v>
      </c>
      <c r="F2" s="4" t="s">
        <v>1</v>
      </c>
      <c r="G2" s="51" t="s">
        <v>43</v>
      </c>
      <c r="H2" s="51"/>
      <c r="I2" s="4" t="s">
        <v>2</v>
      </c>
      <c r="J2" s="38" t="s">
        <v>75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1</v>
      </c>
      <c r="G5" s="7">
        <v>4</v>
      </c>
      <c r="H5" s="7">
        <v>5</v>
      </c>
      <c r="I5" s="7">
        <f>SUM(D5:H5)</f>
        <v>10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6</v>
      </c>
      <c r="S5" s="10">
        <v>3</v>
      </c>
      <c r="T5" s="10">
        <f>SUM(O5:S5)</f>
        <v>10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0.1</v>
      </c>
      <c r="G6" s="12">
        <f>G5/I5</f>
        <v>0.4</v>
      </c>
      <c r="H6" s="12">
        <f>H5/I5</f>
        <v>0.5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0.6</v>
      </c>
      <c r="S6" s="13">
        <f>S5/T5</f>
        <v>0.3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4</v>
      </c>
      <c r="I7" s="7">
        <f>SUM(D7:H7)</f>
        <v>10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7</v>
      </c>
      <c r="S7" s="10">
        <v>2</v>
      </c>
      <c r="T7" s="10">
        <f>SUM(O7:S7)</f>
        <v>10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0.5</v>
      </c>
      <c r="H8" s="12">
        <f>H7/I7</f>
        <v>0.4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0.7</v>
      </c>
      <c r="S8" s="13">
        <f>S7/T7</f>
        <v>0.2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0</v>
      </c>
      <c r="F9" s="7">
        <v>1</v>
      </c>
      <c r="G9" s="7">
        <v>6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13</v>
      </c>
      <c r="S9" s="16">
        <f>S5+S7</f>
        <v>5</v>
      </c>
      <c r="T9" s="16">
        <f>SUM(O9:S9)</f>
        <v>20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</v>
      </c>
      <c r="F10" s="12">
        <f>F9/I9</f>
        <v>0.1</v>
      </c>
      <c r="G10" s="12">
        <f>G9/I9</f>
        <v>0.6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</v>
      </c>
      <c r="R10" s="18">
        <f>R9/T9</f>
        <v>0.65</v>
      </c>
      <c r="S10" s="18">
        <f>S9/T9</f>
        <v>0.25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0</v>
      </c>
      <c r="F11" s="16">
        <f>F5+F7+F9</f>
        <v>3</v>
      </c>
      <c r="G11" s="16">
        <f>G5+G7+G9</f>
        <v>15</v>
      </c>
      <c r="H11" s="16">
        <f>H5+H7+H9</f>
        <v>12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0</v>
      </c>
      <c r="F12" s="18">
        <f>F11/I11</f>
        <v>0.1</v>
      </c>
      <c r="G12" s="18">
        <f>G11/I11</f>
        <v>0.5</v>
      </c>
      <c r="H12" s="18">
        <f>H11/I11</f>
        <v>0.4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9</v>
      </c>
      <c r="E53" s="22">
        <v>1</v>
      </c>
      <c r="F53" s="22">
        <f>SUM(D53:E53)</f>
        <v>10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4</v>
      </c>
      <c r="S53" s="25">
        <v>5</v>
      </c>
      <c r="T53" s="25">
        <f>SUM(O53:S53)</f>
        <v>10</v>
      </c>
      <c r="U53" s="26"/>
    </row>
    <row r="54" spans="2:21" ht="28" x14ac:dyDescent="0.35">
      <c r="B54" s="48"/>
      <c r="C54" s="21" t="s">
        <v>24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0.4</v>
      </c>
      <c r="S54" s="28">
        <f>S53/T53</f>
        <v>0.5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9</v>
      </c>
      <c r="E55" s="22">
        <v>1</v>
      </c>
      <c r="F55" s="22">
        <f>SUM(D55:E55)</f>
        <v>10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5</v>
      </c>
      <c r="S55" s="25">
        <v>4</v>
      </c>
      <c r="T55" s="25">
        <f>SUM(O55:S55)</f>
        <v>10</v>
      </c>
      <c r="U55" s="26"/>
    </row>
    <row r="56" spans="2:21" x14ac:dyDescent="0.35">
      <c r="B56" s="48"/>
      <c r="C56" s="21" t="s">
        <v>26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0.1</v>
      </c>
      <c r="R56" s="28">
        <f>R55/T55</f>
        <v>0.5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18</v>
      </c>
      <c r="E57" s="16">
        <f>E53+E55</f>
        <v>2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9</v>
      </c>
      <c r="S57" s="16">
        <f>S53+S55</f>
        <v>9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0.9</v>
      </c>
      <c r="E58" s="18">
        <f>E57/F57</f>
        <v>0.1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0.45</v>
      </c>
      <c r="S58" s="18">
        <f>S57/T57</f>
        <v>0.45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4</v>
      </c>
      <c r="G101" s="30">
        <v>5</v>
      </c>
      <c r="H101" s="30">
        <v>5</v>
      </c>
      <c r="I101" s="30">
        <f>SUM(D101:H101)</f>
        <v>14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1</v>
      </c>
      <c r="R101" s="34">
        <f>SUM(O101:Q101)</f>
        <v>10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0.2857142857142857</v>
      </c>
      <c r="G102" s="35">
        <f>G101/I101</f>
        <v>0.35714285714285715</v>
      </c>
      <c r="H102" s="35">
        <f>H101/I101</f>
        <v>0.35714285714285715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1</v>
      </c>
      <c r="R102" s="16">
        <f>SUM(O102:Q102)</f>
        <v>10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6</v>
      </c>
      <c r="H103" s="30">
        <v>4</v>
      </c>
      <c r="I103" s="30">
        <f>SUM(D103:H103)</f>
        <v>14</v>
      </c>
      <c r="J103" s="31"/>
      <c r="N103" s="17" t="s">
        <v>19</v>
      </c>
      <c r="O103" s="18">
        <f>O102/R102</f>
        <v>0.5</v>
      </c>
      <c r="P103" s="18">
        <f>P102/R102</f>
        <v>0.4</v>
      </c>
      <c r="Q103" s="18">
        <f>Q102/R102</f>
        <v>0.1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7.1428571428571425E-2</v>
      </c>
      <c r="F104" s="35">
        <f>F103/I103</f>
        <v>0.21428571428571427</v>
      </c>
      <c r="G104" s="35">
        <f>G103/I103</f>
        <v>0.42857142857142855</v>
      </c>
      <c r="H104" s="35">
        <f>H103/I103</f>
        <v>0.2857142857142857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0</v>
      </c>
      <c r="F105" s="30">
        <v>4</v>
      </c>
      <c r="G105" s="30">
        <v>6</v>
      </c>
      <c r="H105" s="30">
        <v>4</v>
      </c>
      <c r="I105" s="30">
        <f>SUM(D105:H105)</f>
        <v>14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0</v>
      </c>
      <c r="F106" s="35">
        <f>F105/I105</f>
        <v>0.2857142857142857</v>
      </c>
      <c r="G106" s="35">
        <f>G105/I105</f>
        <v>0.42857142857142855</v>
      </c>
      <c r="H106" s="35">
        <f>H105/I105</f>
        <v>0.2857142857142857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4</v>
      </c>
      <c r="G107" s="30">
        <v>7</v>
      </c>
      <c r="H107" s="30">
        <v>3</v>
      </c>
      <c r="I107" s="30">
        <f>SUM(D107:H107)</f>
        <v>14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0.2857142857142857</v>
      </c>
      <c r="G108" s="35">
        <f>G107/I107</f>
        <v>0.5</v>
      </c>
      <c r="H108" s="35">
        <f>H107/I107</f>
        <v>0.21428571428571427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1</v>
      </c>
      <c r="F109" s="36">
        <f>F101+F103+F105+F107</f>
        <v>15</v>
      </c>
      <c r="G109" s="36">
        <f>G101+G103+G105+G107</f>
        <v>24</v>
      </c>
      <c r="H109" s="36">
        <f>H101+H103+H105+H107</f>
        <v>16</v>
      </c>
      <c r="I109" s="36">
        <f>SUM(D109:H109)</f>
        <v>56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1.7857142857142856E-2</v>
      </c>
      <c r="F110" s="18">
        <f>F109/I109</f>
        <v>0.26785714285714285</v>
      </c>
      <c r="G110" s="18">
        <f>G109/I109</f>
        <v>0.42857142857142855</v>
      </c>
      <c r="H110" s="18">
        <f>H109/I109</f>
        <v>0.2857142857142857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/>
  </sheetPr>
  <dimension ref="B2:U110"/>
  <sheetViews>
    <sheetView workbookViewId="0">
      <selection activeCell="I4" sqref="D4:I14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2</v>
      </c>
      <c r="E2" s="37" t="s">
        <v>60</v>
      </c>
      <c r="F2" s="4" t="s">
        <v>1</v>
      </c>
      <c r="G2" s="51" t="s">
        <v>42</v>
      </c>
      <c r="H2" s="51"/>
      <c r="I2" s="4" t="s">
        <v>2</v>
      </c>
      <c r="J2" s="38" t="s">
        <v>75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2</v>
      </c>
      <c r="G5" s="7">
        <v>4</v>
      </c>
      <c r="H5" s="7">
        <v>4</v>
      </c>
      <c r="I5" s="7">
        <f>SUM(D5:H5)</f>
        <v>10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4</v>
      </c>
      <c r="S5" s="10">
        <v>4</v>
      </c>
      <c r="T5" s="10">
        <f>SUM(O5:S5)</f>
        <v>10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0.4</v>
      </c>
      <c r="H6" s="12">
        <f>H5/I5</f>
        <v>0.4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0.4</v>
      </c>
      <c r="S6" s="13">
        <f>S5/T5</f>
        <v>0.4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4</v>
      </c>
      <c r="I7" s="7">
        <f>SUM(D7:H7)</f>
        <v>10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5</v>
      </c>
      <c r="S7" s="10">
        <v>4</v>
      </c>
      <c r="T7" s="10">
        <f>SUM(O7:S7)</f>
        <v>10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0.5</v>
      </c>
      <c r="H8" s="12">
        <f>H7/I7</f>
        <v>0.4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0.5</v>
      </c>
      <c r="S8" s="13">
        <f>S7/T7</f>
        <v>0.4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1</v>
      </c>
      <c r="G9" s="7">
        <v>5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9</v>
      </c>
      <c r="S9" s="16">
        <f>S5+S7</f>
        <v>8</v>
      </c>
      <c r="T9" s="16">
        <f>SUM(O9:S9)</f>
        <v>20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0.1</v>
      </c>
      <c r="F10" s="12">
        <f>F9/I9</f>
        <v>0.1</v>
      </c>
      <c r="G10" s="12">
        <f>G9/I9</f>
        <v>0.5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0.45</v>
      </c>
      <c r="S10" s="18">
        <f>S9/T9</f>
        <v>0.4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4</v>
      </c>
      <c r="G11" s="16">
        <f>G5+G7+G9</f>
        <v>14</v>
      </c>
      <c r="H11" s="16">
        <f>H5+H7+H9</f>
        <v>11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3.3333333333333333E-2</v>
      </c>
      <c r="F12" s="18">
        <f>F11/I11</f>
        <v>0.13333333333333333</v>
      </c>
      <c r="G12" s="18">
        <f>G11/I11</f>
        <v>0.46666666666666667</v>
      </c>
      <c r="H12" s="18">
        <f>H11/I11</f>
        <v>0.36666666666666664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10</v>
      </c>
      <c r="E53" s="22">
        <v>0</v>
      </c>
      <c r="F53" s="22">
        <f>SUM(D53:E53)</f>
        <v>10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5</v>
      </c>
      <c r="S53" s="25">
        <v>4</v>
      </c>
      <c r="T53" s="25">
        <f>SUM(O53:S53)</f>
        <v>10</v>
      </c>
      <c r="U53" s="26"/>
    </row>
    <row r="54" spans="2:21" ht="28" x14ac:dyDescent="0.35">
      <c r="B54" s="48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0.5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9</v>
      </c>
      <c r="E55" s="22">
        <v>1</v>
      </c>
      <c r="F55" s="22">
        <f>SUM(D55:E55)</f>
        <v>10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4</v>
      </c>
      <c r="S55" s="25">
        <v>5</v>
      </c>
      <c r="T55" s="25">
        <f>SUM(O55:S55)</f>
        <v>10</v>
      </c>
      <c r="U55" s="26"/>
    </row>
    <row r="56" spans="2:21" x14ac:dyDescent="0.35">
      <c r="B56" s="48"/>
      <c r="C56" s="21" t="s">
        <v>26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0.1</v>
      </c>
      <c r="R56" s="28">
        <f>R55/T55</f>
        <v>0.4</v>
      </c>
      <c r="S56" s="28">
        <f>S55/T55</f>
        <v>0.5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19</v>
      </c>
      <c r="E57" s="16">
        <f>E53+E55</f>
        <v>1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9</v>
      </c>
      <c r="S57" s="16">
        <f>S53+S55</f>
        <v>9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0.95</v>
      </c>
      <c r="E58" s="18">
        <f>E57/F57</f>
        <v>0.05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0.45</v>
      </c>
      <c r="S58" s="18">
        <f>S57/T57</f>
        <v>0.45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4</v>
      </c>
      <c r="H101" s="30">
        <v>3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1</v>
      </c>
      <c r="R101" s="34">
        <f>SUM(O101:Q101)</f>
        <v>10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</v>
      </c>
      <c r="G102" s="35">
        <f>G101/I101</f>
        <v>0.4</v>
      </c>
      <c r="H102" s="35">
        <f>H101/I101</f>
        <v>0.3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1</v>
      </c>
      <c r="R102" s="16">
        <f>SUM(O102:Q102)</f>
        <v>10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4</v>
      </c>
      <c r="H103" s="30">
        <v>4</v>
      </c>
      <c r="I103" s="30">
        <f>SUM(D103:H103)</f>
        <v>10</v>
      </c>
      <c r="J103" s="31"/>
      <c r="N103" s="17" t="s">
        <v>19</v>
      </c>
      <c r="O103" s="18">
        <f>O102/R102</f>
        <v>0.6</v>
      </c>
      <c r="P103" s="18">
        <f>P102/R102</f>
        <v>0.3</v>
      </c>
      <c r="Q103" s="18">
        <f>Q102/R102</f>
        <v>0.1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0.1</v>
      </c>
      <c r="G104" s="35">
        <f>G103/I103</f>
        <v>0.4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3</v>
      </c>
      <c r="H105" s="30">
        <v>4</v>
      </c>
      <c r="I105" s="30">
        <f>SUM(D105:H105)</f>
        <v>10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0.1</v>
      </c>
      <c r="F106" s="35">
        <f>F105/I105</f>
        <v>0.2</v>
      </c>
      <c r="G106" s="35">
        <f>G105/I105</f>
        <v>0.3</v>
      </c>
      <c r="H106" s="35">
        <f>H105/I105</f>
        <v>0.4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2</v>
      </c>
      <c r="F107" s="30">
        <v>3</v>
      </c>
      <c r="G107" s="30">
        <v>3</v>
      </c>
      <c r="H107" s="30">
        <v>2</v>
      </c>
      <c r="I107" s="30">
        <f>SUM(D107:H107)</f>
        <v>10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0.2</v>
      </c>
      <c r="F108" s="35">
        <f>F107/I107</f>
        <v>0.3</v>
      </c>
      <c r="G108" s="35">
        <f>G107/I107</f>
        <v>0.3</v>
      </c>
      <c r="H108" s="35">
        <f>H107/I107</f>
        <v>0.2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4</v>
      </c>
      <c r="F109" s="36">
        <f>F101+F103+F105+F107</f>
        <v>9</v>
      </c>
      <c r="G109" s="36">
        <f>G101+G103+G105+G107</f>
        <v>14</v>
      </c>
      <c r="H109" s="36">
        <f>H101+H103+H105+H107</f>
        <v>13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0.1</v>
      </c>
      <c r="F110" s="18">
        <f>F109/I109</f>
        <v>0.22500000000000001</v>
      </c>
      <c r="G110" s="18">
        <f>G109/I109</f>
        <v>0.35</v>
      </c>
      <c r="H110" s="18">
        <f>H109/I109</f>
        <v>0.32500000000000001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/>
  </sheetPr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2</v>
      </c>
      <c r="E2" s="37" t="s">
        <v>60</v>
      </c>
      <c r="F2" s="4" t="s">
        <v>1</v>
      </c>
      <c r="G2" s="51" t="s">
        <v>41</v>
      </c>
      <c r="H2" s="51"/>
      <c r="I2" s="4" t="s">
        <v>2</v>
      </c>
      <c r="J2" s="38" t="s">
        <v>75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2</v>
      </c>
      <c r="F5" s="7">
        <v>0</v>
      </c>
      <c r="G5" s="7">
        <v>5</v>
      </c>
      <c r="H5" s="7">
        <v>3</v>
      </c>
      <c r="I5" s="7">
        <f>SUM(D5:H5)</f>
        <v>10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5</v>
      </c>
      <c r="T5" s="10">
        <f>SUM(O5:S5)</f>
        <v>10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0.2</v>
      </c>
      <c r="F6" s="12">
        <f>F5/I5</f>
        <v>0</v>
      </c>
      <c r="G6" s="12">
        <f>G5/I5</f>
        <v>0.5</v>
      </c>
      <c r="H6" s="12">
        <f>H5/I5</f>
        <v>0.3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0.4</v>
      </c>
      <c r="S6" s="13">
        <f>S5/T5</f>
        <v>0.5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5</v>
      </c>
      <c r="H7" s="7">
        <v>3</v>
      </c>
      <c r="I7" s="7">
        <f>SUM(D7:H7)</f>
        <v>10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5</v>
      </c>
      <c r="T7" s="10">
        <f>SUM(O7:S7)</f>
        <v>10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</v>
      </c>
      <c r="F8" s="12">
        <f>F7/I7</f>
        <v>0.1</v>
      </c>
      <c r="G8" s="12">
        <f>G7/I7</f>
        <v>0.5</v>
      </c>
      <c r="H8" s="12">
        <f>H7/I7</f>
        <v>0.3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0.2</v>
      </c>
      <c r="R8" s="13">
        <f>R7/T7</f>
        <v>0.3</v>
      </c>
      <c r="S8" s="13">
        <f>S7/T7</f>
        <v>0.5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2</v>
      </c>
      <c r="G9" s="7">
        <v>3</v>
      </c>
      <c r="H9" s="7">
        <v>4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7</v>
      </c>
      <c r="S9" s="16">
        <f>S5+S7</f>
        <v>10</v>
      </c>
      <c r="T9" s="16">
        <f>SUM(O9:S9)</f>
        <v>20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0.1</v>
      </c>
      <c r="F10" s="12">
        <f>F9/I9</f>
        <v>0.2</v>
      </c>
      <c r="G10" s="12">
        <f>G9/I9</f>
        <v>0.3</v>
      </c>
      <c r="H10" s="12">
        <f>H9/I9</f>
        <v>0.4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0.35</v>
      </c>
      <c r="S10" s="18">
        <f>S9/T9</f>
        <v>0.5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4</v>
      </c>
      <c r="F11" s="16">
        <f>F5+F7+F9</f>
        <v>3</v>
      </c>
      <c r="G11" s="16">
        <f>G5+G7+G9</f>
        <v>13</v>
      </c>
      <c r="H11" s="16">
        <f>H5+H7+H9</f>
        <v>10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0.13333333333333333</v>
      </c>
      <c r="F12" s="18">
        <f>F11/I11</f>
        <v>0.1</v>
      </c>
      <c r="G12" s="18">
        <f>G11/I11</f>
        <v>0.43333333333333335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9</v>
      </c>
      <c r="E53" s="22">
        <v>1</v>
      </c>
      <c r="F53" s="22">
        <f>SUM(D53:E53)</f>
        <v>10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4</v>
      </c>
      <c r="S53" s="25">
        <v>4</v>
      </c>
      <c r="T53" s="25">
        <f>SUM(O53:S53)</f>
        <v>10</v>
      </c>
      <c r="U53" s="26"/>
    </row>
    <row r="54" spans="2:21" ht="28" x14ac:dyDescent="0.35">
      <c r="B54" s="48"/>
      <c r="C54" s="21" t="s">
        <v>24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0.2</v>
      </c>
      <c r="R54" s="28">
        <f>R53/T53</f>
        <v>0.4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9</v>
      </c>
      <c r="E55" s="22">
        <v>1</v>
      </c>
      <c r="F55" s="22">
        <f>SUM(D55:E55)</f>
        <v>10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5</v>
      </c>
      <c r="S55" s="25">
        <v>4</v>
      </c>
      <c r="T55" s="25">
        <f>SUM(O55:S55)</f>
        <v>10</v>
      </c>
      <c r="U55" s="26"/>
    </row>
    <row r="56" spans="2:21" x14ac:dyDescent="0.35">
      <c r="B56" s="48"/>
      <c r="C56" s="21" t="s">
        <v>26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0.1</v>
      </c>
      <c r="R56" s="28">
        <f>R55/T55</f>
        <v>0.5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18</v>
      </c>
      <c r="E57" s="16">
        <f>E53+E55</f>
        <v>2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9</v>
      </c>
      <c r="S57" s="16">
        <f>S53+S55</f>
        <v>8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0.9</v>
      </c>
      <c r="E58" s="18">
        <f>E57/F57</f>
        <v>0.1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0.15</v>
      </c>
      <c r="R58" s="18">
        <f>R57/T57</f>
        <v>0.45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6</v>
      </c>
      <c r="H101" s="30">
        <v>5</v>
      </c>
      <c r="I101" s="30">
        <f>SUM(D101:H101)</f>
        <v>13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1</v>
      </c>
      <c r="R101" s="34">
        <f>SUM(O101:Q101)</f>
        <v>10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0.15384615384615385</v>
      </c>
      <c r="G102" s="35">
        <f>G101/I101</f>
        <v>0.46153846153846156</v>
      </c>
      <c r="H102" s="35">
        <f>H101/I101</f>
        <v>0.38461538461538464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1</v>
      </c>
      <c r="R102" s="16">
        <f>SUM(O102:Q102)</f>
        <v>10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5</v>
      </c>
      <c r="H103" s="30">
        <v>4</v>
      </c>
      <c r="I103" s="30">
        <f>SUM(D103:H103)</f>
        <v>13</v>
      </c>
      <c r="J103" s="31"/>
      <c r="N103" s="17" t="s">
        <v>19</v>
      </c>
      <c r="O103" s="18">
        <f>O102/R102</f>
        <v>0.5</v>
      </c>
      <c r="P103" s="18">
        <f>P102/R102</f>
        <v>0.4</v>
      </c>
      <c r="Q103" s="18">
        <f>Q102/R102</f>
        <v>0.1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7.6923076923076927E-2</v>
      </c>
      <c r="F104" s="35">
        <f>F103/I103</f>
        <v>0.23076923076923078</v>
      </c>
      <c r="G104" s="35">
        <f>G103/I103</f>
        <v>0.38461538461538464</v>
      </c>
      <c r="H104" s="35">
        <f>H103/I103</f>
        <v>0.30769230769230771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2</v>
      </c>
      <c r="F105" s="30">
        <v>2</v>
      </c>
      <c r="G105" s="30">
        <v>4</v>
      </c>
      <c r="H105" s="30">
        <v>5</v>
      </c>
      <c r="I105" s="30">
        <f>SUM(D105:H105)</f>
        <v>13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0.15384615384615385</v>
      </c>
      <c r="F106" s="35">
        <f>F105/I105</f>
        <v>0.15384615384615385</v>
      </c>
      <c r="G106" s="35">
        <f>G105/I105</f>
        <v>0.30769230769230771</v>
      </c>
      <c r="H106" s="35">
        <f>H105/I105</f>
        <v>0.38461538461538464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7</v>
      </c>
      <c r="H107" s="30">
        <v>3</v>
      </c>
      <c r="I107" s="30">
        <f>SUM(D107:H107)</f>
        <v>13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0.23076923076923078</v>
      </c>
      <c r="G108" s="35">
        <f>G107/I107</f>
        <v>0.53846153846153844</v>
      </c>
      <c r="H108" s="35">
        <f>H107/I107</f>
        <v>0.23076923076923078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10</v>
      </c>
      <c r="G109" s="36">
        <f>G101+G103+G105+G107</f>
        <v>22</v>
      </c>
      <c r="H109" s="36">
        <f>H101+H103+H105+H107</f>
        <v>17</v>
      </c>
      <c r="I109" s="36">
        <f>SUM(D109:H109)</f>
        <v>52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5.7692307692307696E-2</v>
      </c>
      <c r="F110" s="18">
        <f>F109/I109</f>
        <v>0.19230769230769232</v>
      </c>
      <c r="G110" s="18">
        <f>G109/I109</f>
        <v>0.42307692307692307</v>
      </c>
      <c r="H110" s="18">
        <f>H109/I109</f>
        <v>0.32692307692307693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/>
  </sheetPr>
  <dimension ref="B2:U110"/>
  <sheetViews>
    <sheetView workbookViewId="0">
      <selection activeCell="I3" sqref="I3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2</v>
      </c>
      <c r="E2" s="37" t="s">
        <v>60</v>
      </c>
      <c r="F2" s="4" t="s">
        <v>1</v>
      </c>
      <c r="G2" s="51" t="s">
        <v>59</v>
      </c>
      <c r="H2" s="51"/>
      <c r="I2" s="4" t="s">
        <v>2</v>
      </c>
      <c r="J2" s="38" t="s">
        <v>75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4</v>
      </c>
      <c r="I5" s="7">
        <f>SUM(D5:H5)</f>
        <v>10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5</v>
      </c>
      <c r="T5" s="10">
        <f>SUM(O5:S5)</f>
        <v>10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0.3</v>
      </c>
      <c r="G6" s="12">
        <f>G5/I5</f>
        <v>0.3</v>
      </c>
      <c r="H6" s="12">
        <f>H5/I5</f>
        <v>0.4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0.4</v>
      </c>
      <c r="S6" s="13">
        <f>S5/T5</f>
        <v>0.5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4</v>
      </c>
      <c r="I7" s="7">
        <f>SUM(D7:H7)</f>
        <v>10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5</v>
      </c>
      <c r="S7" s="10">
        <v>4</v>
      </c>
      <c r="T7" s="10">
        <f>SUM(O7:S7)</f>
        <v>10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0.5</v>
      </c>
      <c r="H8" s="12">
        <f>H7/I7</f>
        <v>0.4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0.5</v>
      </c>
      <c r="S8" s="13">
        <f>S7/T7</f>
        <v>0.4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0</v>
      </c>
      <c r="F9" s="7">
        <v>1</v>
      </c>
      <c r="G9" s="7">
        <v>5</v>
      </c>
      <c r="H9" s="7">
        <v>4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9</v>
      </c>
      <c r="S9" s="16">
        <f>S5+S7</f>
        <v>9</v>
      </c>
      <c r="T9" s="16">
        <f>SUM(O9:S9)</f>
        <v>20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</v>
      </c>
      <c r="F10" s="12">
        <f>F9/I9</f>
        <v>0.1</v>
      </c>
      <c r="G10" s="12">
        <f>G9/I9</f>
        <v>0.5</v>
      </c>
      <c r="H10" s="12">
        <f>H9/I9</f>
        <v>0.4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</v>
      </c>
      <c r="R10" s="18">
        <f>R9/T9</f>
        <v>0.45</v>
      </c>
      <c r="S10" s="18">
        <f>S9/T9</f>
        <v>0.45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0</v>
      </c>
      <c r="F11" s="16">
        <f>F5+F7+F9</f>
        <v>5</v>
      </c>
      <c r="G11" s="16">
        <f>G5+G7+G9</f>
        <v>13</v>
      </c>
      <c r="H11" s="16">
        <f>H5+H7+H9</f>
        <v>12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0</v>
      </c>
      <c r="F12" s="18">
        <f>F11/I11</f>
        <v>0.16666666666666666</v>
      </c>
      <c r="G12" s="18">
        <f>G11/I11</f>
        <v>0.43333333333333335</v>
      </c>
      <c r="H12" s="18">
        <f>H11/I11</f>
        <v>0.4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2</v>
      </c>
      <c r="F53" s="22">
        <f>SUM(D53:E53)</f>
        <v>10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5</v>
      </c>
      <c r="S53" s="25">
        <v>4</v>
      </c>
      <c r="T53" s="25">
        <f>SUM(O53:S53)</f>
        <v>10</v>
      </c>
      <c r="U53" s="26"/>
    </row>
    <row r="54" spans="2:21" ht="28" x14ac:dyDescent="0.35">
      <c r="B54" s="48"/>
      <c r="C54" s="21" t="s">
        <v>24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0.5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8</v>
      </c>
      <c r="E55" s="22">
        <v>2</v>
      </c>
      <c r="F55" s="22">
        <f>SUM(D55:E55)</f>
        <v>10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5</v>
      </c>
      <c r="S55" s="25">
        <v>4</v>
      </c>
      <c r="T55" s="25">
        <f>SUM(O55:S55)</f>
        <v>10</v>
      </c>
      <c r="U55" s="26"/>
    </row>
    <row r="56" spans="2:21" x14ac:dyDescent="0.35">
      <c r="B56" s="48"/>
      <c r="C56" s="21" t="s">
        <v>26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0.1</v>
      </c>
      <c r="R56" s="28">
        <f>R55/T55</f>
        <v>0.5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16</v>
      </c>
      <c r="E57" s="16">
        <f>E53+E55</f>
        <v>4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10</v>
      </c>
      <c r="S57" s="16">
        <f>S53+S55</f>
        <v>8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0.8</v>
      </c>
      <c r="E58" s="18">
        <f>E57/F57</f>
        <v>0.2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0.5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5</v>
      </c>
      <c r="H101" s="30">
        <v>3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1</v>
      </c>
      <c r="R101" s="34">
        <f>SUM(O101:Q101)</f>
        <v>10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0.5</v>
      </c>
      <c r="H102" s="35">
        <f>H101/I101</f>
        <v>0.3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1</v>
      </c>
      <c r="R102" s="16">
        <f>SUM(O102:Q102)</f>
        <v>10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0</v>
      </c>
      <c r="G103" s="30">
        <v>5</v>
      </c>
      <c r="H103" s="30">
        <v>4</v>
      </c>
      <c r="I103" s="30">
        <f>SUM(D103:H103)</f>
        <v>10</v>
      </c>
      <c r="J103" s="31"/>
      <c r="N103" s="17" t="s">
        <v>19</v>
      </c>
      <c r="O103" s="18">
        <f>O102/R102</f>
        <v>0.5</v>
      </c>
      <c r="P103" s="18">
        <f>P102/R102</f>
        <v>0.4</v>
      </c>
      <c r="Q103" s="18">
        <f>Q102/R102</f>
        <v>0.1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</v>
      </c>
      <c r="G104" s="35">
        <f>G103/I103</f>
        <v>0.5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5</v>
      </c>
      <c r="H105" s="30">
        <v>3</v>
      </c>
      <c r="I105" s="30">
        <f>SUM(D105:H105)</f>
        <v>10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0.1</v>
      </c>
      <c r="F106" s="35">
        <f>F105/I105</f>
        <v>0.1</v>
      </c>
      <c r="G106" s="35">
        <f>G105/I105</f>
        <v>0.5</v>
      </c>
      <c r="H106" s="35">
        <f>H105/I105</f>
        <v>0.3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1</v>
      </c>
      <c r="G107" s="30">
        <v>7</v>
      </c>
      <c r="H107" s="30">
        <v>2</v>
      </c>
      <c r="I107" s="30">
        <f>SUM(D107:H107)</f>
        <v>10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0.1</v>
      </c>
      <c r="G108" s="35">
        <f>G107/I107</f>
        <v>0.7</v>
      </c>
      <c r="H108" s="35">
        <f>H107/I107</f>
        <v>0.2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4</v>
      </c>
      <c r="G109" s="36">
        <f>G101+G103+G105+G107</f>
        <v>22</v>
      </c>
      <c r="H109" s="36">
        <f>H101+H103+H105+H107</f>
        <v>12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0.05</v>
      </c>
      <c r="F110" s="18">
        <f>F109/I109</f>
        <v>0.1</v>
      </c>
      <c r="G110" s="18">
        <f>G109/I109</f>
        <v>0.55000000000000004</v>
      </c>
      <c r="H110" s="18">
        <f>H109/I109</f>
        <v>0.3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/>
  </sheetPr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2</v>
      </c>
      <c r="E2" s="37" t="s">
        <v>60</v>
      </c>
      <c r="F2" s="4" t="s">
        <v>1</v>
      </c>
      <c r="G2" s="51" t="s">
        <v>47</v>
      </c>
      <c r="H2" s="51"/>
      <c r="I2" s="4" t="s">
        <v>2</v>
      </c>
      <c r="J2" s="38" t="s">
        <v>75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2</v>
      </c>
      <c r="G5" s="7">
        <v>3</v>
      </c>
      <c r="H5" s="7">
        <v>5</v>
      </c>
      <c r="I5" s="7">
        <f>SUM(D5:H5)</f>
        <v>10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4</v>
      </c>
      <c r="S5" s="10">
        <v>4</v>
      </c>
      <c r="T5" s="10">
        <f>SUM(O5:S5)</f>
        <v>10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0.3</v>
      </c>
      <c r="H6" s="12">
        <f>H5/I5</f>
        <v>0.5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0.4</v>
      </c>
      <c r="S6" s="13">
        <f>S5/T5</f>
        <v>0.4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3</v>
      </c>
      <c r="G7" s="7">
        <v>2</v>
      </c>
      <c r="H7" s="7">
        <v>5</v>
      </c>
      <c r="I7" s="7">
        <f>SUM(D7:H7)</f>
        <v>10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4</v>
      </c>
      <c r="S7" s="10">
        <v>5</v>
      </c>
      <c r="T7" s="10">
        <f>SUM(O7:S7)</f>
        <v>10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0.3</v>
      </c>
      <c r="G8" s="12">
        <f>G7/I7</f>
        <v>0.2</v>
      </c>
      <c r="H8" s="12">
        <f>H7/I7</f>
        <v>0.5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0.4</v>
      </c>
      <c r="S8" s="13">
        <f>S7/T7</f>
        <v>0.5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0</v>
      </c>
      <c r="F9" s="7">
        <v>3</v>
      </c>
      <c r="G9" s="7">
        <v>4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8</v>
      </c>
      <c r="S9" s="16">
        <f>S5+S7</f>
        <v>9</v>
      </c>
      <c r="T9" s="16">
        <f>SUM(O9:S9)</f>
        <v>20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</v>
      </c>
      <c r="F10" s="12">
        <f>F9/I9</f>
        <v>0.3</v>
      </c>
      <c r="G10" s="12">
        <f>G9/I9</f>
        <v>0.4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0.4</v>
      </c>
      <c r="S10" s="18">
        <f>S9/T9</f>
        <v>0.45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0</v>
      </c>
      <c r="F11" s="16">
        <f>F5+F7+F9</f>
        <v>8</v>
      </c>
      <c r="G11" s="16">
        <f>G5+G7+G9</f>
        <v>9</v>
      </c>
      <c r="H11" s="16">
        <f>H5+H7+H9</f>
        <v>13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0</v>
      </c>
      <c r="F12" s="18">
        <f>F11/I11</f>
        <v>0.26666666666666666</v>
      </c>
      <c r="G12" s="18">
        <f>G11/I11</f>
        <v>0.3</v>
      </c>
      <c r="H12" s="18">
        <f>H11/I11</f>
        <v>0.43333333333333335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2</v>
      </c>
      <c r="F53" s="22">
        <f>SUM(D53:E53)</f>
        <v>10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4</v>
      </c>
      <c r="S53" s="25">
        <v>4</v>
      </c>
      <c r="T53" s="25">
        <f>SUM(O53:S53)</f>
        <v>10</v>
      </c>
      <c r="U53" s="26"/>
    </row>
    <row r="54" spans="2:21" ht="28" x14ac:dyDescent="0.35">
      <c r="B54" s="48"/>
      <c r="C54" s="21" t="s">
        <v>24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0.2</v>
      </c>
      <c r="R54" s="28">
        <f>R53/T53</f>
        <v>0.4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7</v>
      </c>
      <c r="E55" s="22">
        <v>3</v>
      </c>
      <c r="F55" s="22">
        <f>SUM(D55:E55)</f>
        <v>10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4</v>
      </c>
      <c r="S55" s="25">
        <v>4</v>
      </c>
      <c r="T55" s="25">
        <f>SUM(O55:S55)</f>
        <v>10</v>
      </c>
      <c r="U55" s="26"/>
    </row>
    <row r="56" spans="2:21" x14ac:dyDescent="0.35">
      <c r="B56" s="48"/>
      <c r="C56" s="21" t="s">
        <v>26</v>
      </c>
      <c r="D56" s="27">
        <f>D55/F55</f>
        <v>0.7</v>
      </c>
      <c r="E56" s="27">
        <f>E55/F55</f>
        <v>0.3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</v>
      </c>
      <c r="R56" s="28">
        <f>R55/T55</f>
        <v>0.4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15</v>
      </c>
      <c r="E57" s="16">
        <f>E53+E55</f>
        <v>5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8</v>
      </c>
      <c r="S57" s="16">
        <f>S53+S55</f>
        <v>8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0.75</v>
      </c>
      <c r="E58" s="18">
        <f>E57/F57</f>
        <v>0.25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</v>
      </c>
      <c r="R58" s="18">
        <f>R57/T57</f>
        <v>0.4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5</v>
      </c>
      <c r="H101" s="30">
        <v>4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5</v>
      </c>
      <c r="P101" s="34">
        <v>3</v>
      </c>
      <c r="Q101" s="34">
        <v>2</v>
      </c>
      <c r="R101" s="34">
        <f>SUM(O101:Q101)</f>
        <v>10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</v>
      </c>
      <c r="G102" s="35">
        <f>G101/I101</f>
        <v>0.5</v>
      </c>
      <c r="H102" s="35">
        <f>H101/I101</f>
        <v>0.4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3</v>
      </c>
      <c r="Q102" s="16">
        <f>Q101</f>
        <v>2</v>
      </c>
      <c r="R102" s="16">
        <f>SUM(O102:Q102)</f>
        <v>10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2</v>
      </c>
      <c r="H103" s="30">
        <v>4</v>
      </c>
      <c r="I103" s="30">
        <f>SUM(D103:H103)</f>
        <v>10</v>
      </c>
      <c r="J103" s="31"/>
      <c r="N103" s="17" t="s">
        <v>19</v>
      </c>
      <c r="O103" s="18">
        <f>O102/R102</f>
        <v>0.5</v>
      </c>
      <c r="P103" s="18">
        <f>P102/R102</f>
        <v>0.3</v>
      </c>
      <c r="Q103" s="18">
        <f>Q102/R102</f>
        <v>0.2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0.3</v>
      </c>
      <c r="G104" s="35">
        <f>G103/I103</f>
        <v>0.2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4</v>
      </c>
      <c r="H105" s="30">
        <v>4</v>
      </c>
      <c r="I105" s="30">
        <f>SUM(D105:H105)</f>
        <v>10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0.1</v>
      </c>
      <c r="F106" s="35">
        <f>F105/I105</f>
        <v>0.1</v>
      </c>
      <c r="G106" s="35">
        <f>G105/I105</f>
        <v>0.4</v>
      </c>
      <c r="H106" s="35">
        <f>H105/I105</f>
        <v>0.4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1</v>
      </c>
      <c r="F107" s="30">
        <v>3</v>
      </c>
      <c r="G107" s="30">
        <v>2</v>
      </c>
      <c r="H107" s="30">
        <v>4</v>
      </c>
      <c r="I107" s="30">
        <f>SUM(D107:H107)</f>
        <v>10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0.1</v>
      </c>
      <c r="F108" s="35">
        <f>F107/I107</f>
        <v>0.3</v>
      </c>
      <c r="G108" s="35">
        <f>G107/I107</f>
        <v>0.2</v>
      </c>
      <c r="H108" s="35">
        <f>H107/I107</f>
        <v>0.4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8</v>
      </c>
      <c r="G109" s="36">
        <f>G101+G103+G105+G107</f>
        <v>13</v>
      </c>
      <c r="H109" s="36">
        <f>H101+H103+H105+H107</f>
        <v>16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7.4999999999999997E-2</v>
      </c>
      <c r="F110" s="18">
        <f>F109/I109</f>
        <v>0.2</v>
      </c>
      <c r="G110" s="18">
        <f>G109/I109</f>
        <v>0.32500000000000001</v>
      </c>
      <c r="H110" s="18">
        <f>H109/I109</f>
        <v>0.4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/>
  </sheetPr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2</v>
      </c>
      <c r="E2" s="37" t="s">
        <v>60</v>
      </c>
      <c r="F2" s="4" t="s">
        <v>1</v>
      </c>
      <c r="G2" s="51" t="s">
        <v>58</v>
      </c>
      <c r="H2" s="51"/>
      <c r="I2" s="4" t="s">
        <v>2</v>
      </c>
      <c r="J2" s="38" t="s">
        <v>75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2</v>
      </c>
      <c r="G5" s="7">
        <v>5</v>
      </c>
      <c r="H5" s="7">
        <v>3</v>
      </c>
      <c r="I5" s="7">
        <f>SUM(D5:H5)</f>
        <v>10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5</v>
      </c>
      <c r="T5" s="10">
        <f>SUM(O5:S5)</f>
        <v>10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0.5</v>
      </c>
      <c r="H6" s="12">
        <f>H5/I5</f>
        <v>0.3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0.3</v>
      </c>
      <c r="S6" s="13">
        <f>S5/T5</f>
        <v>0.5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3</v>
      </c>
      <c r="G7" s="7">
        <v>3</v>
      </c>
      <c r="H7" s="7">
        <v>4</v>
      </c>
      <c r="I7" s="7">
        <f>SUM(D7:H7)</f>
        <v>10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5</v>
      </c>
      <c r="S7" s="10">
        <v>4</v>
      </c>
      <c r="T7" s="10">
        <f>SUM(O7:S7)</f>
        <v>10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0.3</v>
      </c>
      <c r="G8" s="12">
        <f>G7/I7</f>
        <v>0.3</v>
      </c>
      <c r="H8" s="12">
        <f>H7/I7</f>
        <v>0.4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0.5</v>
      </c>
      <c r="S8" s="13">
        <f>S7/T7</f>
        <v>0.4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0</v>
      </c>
      <c r="F9" s="7">
        <v>3</v>
      </c>
      <c r="G9" s="7">
        <v>4</v>
      </c>
      <c r="H9" s="7">
        <v>3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8</v>
      </c>
      <c r="S9" s="16">
        <f>S5+S7</f>
        <v>9</v>
      </c>
      <c r="T9" s="16">
        <f>SUM(O9:S9)</f>
        <v>20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</v>
      </c>
      <c r="F10" s="12">
        <f>F9/I9</f>
        <v>0.3</v>
      </c>
      <c r="G10" s="12">
        <f>G9/I9</f>
        <v>0.4</v>
      </c>
      <c r="H10" s="12">
        <f>H9/I9</f>
        <v>0.3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0.4</v>
      </c>
      <c r="S10" s="18">
        <f>S9/T9</f>
        <v>0.45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0</v>
      </c>
      <c r="F11" s="16">
        <f>F5+F7+F9</f>
        <v>8</v>
      </c>
      <c r="G11" s="16">
        <f>G5+G7+G9</f>
        <v>12</v>
      </c>
      <c r="H11" s="16">
        <f>H5+H7+H9</f>
        <v>10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0</v>
      </c>
      <c r="F12" s="18">
        <f>F11/I11</f>
        <v>0.26666666666666666</v>
      </c>
      <c r="G12" s="18">
        <f>G11/I11</f>
        <v>0.4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10</v>
      </c>
      <c r="E53" s="22">
        <v>0</v>
      </c>
      <c r="F53" s="22">
        <f>SUM(D53:E53)</f>
        <v>10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5</v>
      </c>
      <c r="S53" s="25">
        <v>3</v>
      </c>
      <c r="T53" s="25">
        <f>SUM(O53:S53)</f>
        <v>10</v>
      </c>
      <c r="U53" s="26"/>
    </row>
    <row r="54" spans="2:21" ht="28" x14ac:dyDescent="0.35">
      <c r="B54" s="48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0.2</v>
      </c>
      <c r="R54" s="28">
        <f>R53/T53</f>
        <v>0.5</v>
      </c>
      <c r="S54" s="28">
        <f>S53/T53</f>
        <v>0.3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9</v>
      </c>
      <c r="E55" s="22">
        <v>1</v>
      </c>
      <c r="F55" s="22">
        <f>SUM(D55:E55)</f>
        <v>10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4</v>
      </c>
      <c r="S55" s="25">
        <v>4</v>
      </c>
      <c r="T55" s="25">
        <f>SUM(O55:S55)</f>
        <v>10</v>
      </c>
      <c r="U55" s="26"/>
    </row>
    <row r="56" spans="2:21" x14ac:dyDescent="0.35">
      <c r="B56" s="48"/>
      <c r="C56" s="21" t="s">
        <v>26</v>
      </c>
      <c r="D56" s="27">
        <f>D55/F55</f>
        <v>0.9</v>
      </c>
      <c r="E56" s="27">
        <f>E55/F55</f>
        <v>0.1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</v>
      </c>
      <c r="R56" s="28">
        <f>R55/T55</f>
        <v>0.4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19</v>
      </c>
      <c r="E57" s="16">
        <f>E53+E55</f>
        <v>1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9</v>
      </c>
      <c r="S57" s="16">
        <f>S53+S55</f>
        <v>7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0.95</v>
      </c>
      <c r="E58" s="18">
        <f>E57/F57</f>
        <v>0.05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</v>
      </c>
      <c r="R58" s="18">
        <f>R57/T57</f>
        <v>0.45</v>
      </c>
      <c r="S58" s="18">
        <f>S57/T57</f>
        <v>0.35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5</v>
      </c>
      <c r="H101" s="30">
        <v>3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1</v>
      </c>
      <c r="R101" s="34">
        <f>SUM(O101:Q101)</f>
        <v>10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0.5</v>
      </c>
      <c r="H102" s="35">
        <f>H101/I101</f>
        <v>0.3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1</v>
      </c>
      <c r="R102" s="16">
        <f>SUM(O102:Q102)</f>
        <v>10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1</v>
      </c>
      <c r="H103" s="30">
        <v>4</v>
      </c>
      <c r="I103" s="30">
        <f>SUM(D103:H103)</f>
        <v>10</v>
      </c>
      <c r="J103" s="31"/>
      <c r="N103" s="17" t="s">
        <v>19</v>
      </c>
      <c r="O103" s="18">
        <f>O102/R102</f>
        <v>0.5</v>
      </c>
      <c r="P103" s="18">
        <f>P102/R102</f>
        <v>0.4</v>
      </c>
      <c r="Q103" s="18">
        <f>Q102/R102</f>
        <v>0.1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0.4</v>
      </c>
      <c r="G104" s="35">
        <f>G103/I103</f>
        <v>0.1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2</v>
      </c>
      <c r="F105" s="30">
        <v>2</v>
      </c>
      <c r="G105" s="30">
        <v>4</v>
      </c>
      <c r="H105" s="30">
        <v>2</v>
      </c>
      <c r="I105" s="30">
        <f>SUM(D105:H105)</f>
        <v>10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0.2</v>
      </c>
      <c r="F106" s="35">
        <f>F105/I105</f>
        <v>0.2</v>
      </c>
      <c r="G106" s="35">
        <f>G105/I105</f>
        <v>0.4</v>
      </c>
      <c r="H106" s="35">
        <f>H105/I105</f>
        <v>0.2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1</v>
      </c>
      <c r="E107" s="30">
        <v>0</v>
      </c>
      <c r="F107" s="30">
        <v>3</v>
      </c>
      <c r="G107" s="30">
        <v>3</v>
      </c>
      <c r="H107" s="30">
        <v>3</v>
      </c>
      <c r="I107" s="30">
        <f>SUM(D107:H107)</f>
        <v>10</v>
      </c>
      <c r="J107" s="31"/>
    </row>
    <row r="108" spans="2:19" x14ac:dyDescent="0.35">
      <c r="B108" s="46"/>
      <c r="C108" s="29" t="s">
        <v>37</v>
      </c>
      <c r="D108" s="35">
        <f>D107/I107</f>
        <v>0.1</v>
      </c>
      <c r="E108" s="35">
        <f>E107/I107</f>
        <v>0</v>
      </c>
      <c r="F108" s="35">
        <f>F107/I107</f>
        <v>0.3</v>
      </c>
      <c r="G108" s="35">
        <f>G107/I107</f>
        <v>0.3</v>
      </c>
      <c r="H108" s="35">
        <f>H107/I107</f>
        <v>0.3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3</v>
      </c>
      <c r="F109" s="36">
        <f>F101+F103+F105+F107</f>
        <v>11</v>
      </c>
      <c r="G109" s="36">
        <f>G101+G103+G105+G107</f>
        <v>13</v>
      </c>
      <c r="H109" s="36">
        <f>H101+H103+H105+H107</f>
        <v>12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2.5000000000000001E-2</v>
      </c>
      <c r="E110" s="18">
        <f>E109/I109</f>
        <v>7.4999999999999997E-2</v>
      </c>
      <c r="F110" s="18">
        <f>F109/I109</f>
        <v>0.27500000000000002</v>
      </c>
      <c r="G110" s="18">
        <f>G109/I109</f>
        <v>0.32500000000000001</v>
      </c>
      <c r="H110" s="18">
        <f>H109/I109</f>
        <v>0.3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/>
  </sheetPr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2</v>
      </c>
      <c r="E2" s="37" t="s">
        <v>60</v>
      </c>
      <c r="F2" s="4" t="s">
        <v>1</v>
      </c>
      <c r="G2" s="51" t="s">
        <v>48</v>
      </c>
      <c r="H2" s="51"/>
      <c r="I2" s="4" t="s">
        <v>2</v>
      </c>
      <c r="J2" s="38" t="s">
        <v>75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4</v>
      </c>
      <c r="H5" s="7">
        <v>3</v>
      </c>
      <c r="I5" s="7">
        <f>SUM(D5:H5)</f>
        <v>10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5</v>
      </c>
      <c r="T5" s="10">
        <f>SUM(O5:S5)</f>
        <v>10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0.3</v>
      </c>
      <c r="G6" s="12">
        <f>G5/I5</f>
        <v>0.4</v>
      </c>
      <c r="H6" s="12">
        <f>H5/I5</f>
        <v>0.3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0.1</v>
      </c>
      <c r="R6" s="13">
        <f>R5/T5</f>
        <v>0.4</v>
      </c>
      <c r="S6" s="13">
        <f>S5/T5</f>
        <v>0.5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2</v>
      </c>
      <c r="G7" s="7">
        <v>4</v>
      </c>
      <c r="H7" s="7">
        <v>4</v>
      </c>
      <c r="I7" s="7">
        <f>SUM(D7:H7)</f>
        <v>10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4</v>
      </c>
      <c r="S7" s="10">
        <v>5</v>
      </c>
      <c r="T7" s="10">
        <f>SUM(O7:S7)</f>
        <v>10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0.2</v>
      </c>
      <c r="G8" s="12">
        <f>G7/I7</f>
        <v>0.4</v>
      </c>
      <c r="H8" s="12">
        <f>H7/I7</f>
        <v>0.4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0.4</v>
      </c>
      <c r="S8" s="13">
        <f>S7/T7</f>
        <v>0.5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1</v>
      </c>
      <c r="G9" s="7">
        <v>4</v>
      </c>
      <c r="H9" s="7">
        <v>4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8</v>
      </c>
      <c r="S9" s="16">
        <f>S5+S7</f>
        <v>10</v>
      </c>
      <c r="T9" s="16">
        <f>SUM(O9:S9)</f>
        <v>20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0.1</v>
      </c>
      <c r="F10" s="12">
        <f>F9/I9</f>
        <v>0.1</v>
      </c>
      <c r="G10" s="12">
        <f>G9/I9</f>
        <v>0.4</v>
      </c>
      <c r="H10" s="12">
        <f>H9/I9</f>
        <v>0.4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</v>
      </c>
      <c r="R10" s="18">
        <f>R9/T9</f>
        <v>0.4</v>
      </c>
      <c r="S10" s="18">
        <f>S9/T9</f>
        <v>0.5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12</v>
      </c>
      <c r="H11" s="16">
        <f>H5+H7+H9</f>
        <v>11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3.3333333333333333E-2</v>
      </c>
      <c r="F12" s="18">
        <f>F11/I11</f>
        <v>0.2</v>
      </c>
      <c r="G12" s="18">
        <f>G11/I11</f>
        <v>0.4</v>
      </c>
      <c r="H12" s="18">
        <f>H11/I11</f>
        <v>0.36666666666666664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9</v>
      </c>
      <c r="E53" s="22">
        <v>1</v>
      </c>
      <c r="F53" s="22">
        <f>SUM(D53:E53)</f>
        <v>10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4</v>
      </c>
      <c r="S53" s="25">
        <v>3</v>
      </c>
      <c r="T53" s="25">
        <f>SUM(O53:S53)</f>
        <v>10</v>
      </c>
      <c r="U53" s="26"/>
    </row>
    <row r="54" spans="2:21" ht="28" x14ac:dyDescent="0.35">
      <c r="B54" s="48"/>
      <c r="C54" s="21" t="s">
        <v>24</v>
      </c>
      <c r="D54" s="27">
        <f>D53/F53</f>
        <v>0.9</v>
      </c>
      <c r="E54" s="27">
        <f>E53/F53</f>
        <v>0.1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0.3</v>
      </c>
      <c r="R54" s="28">
        <f>R53/T53</f>
        <v>0.4</v>
      </c>
      <c r="S54" s="28">
        <f>S53/T53</f>
        <v>0.3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8</v>
      </c>
      <c r="E55" s="22">
        <v>2</v>
      </c>
      <c r="F55" s="22">
        <f>SUM(D55:E55)</f>
        <v>10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5</v>
      </c>
      <c r="T55" s="25">
        <f>SUM(O55:S55)</f>
        <v>10</v>
      </c>
      <c r="U55" s="26"/>
    </row>
    <row r="56" spans="2:21" x14ac:dyDescent="0.35">
      <c r="B56" s="48"/>
      <c r="C56" s="21" t="s">
        <v>26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</v>
      </c>
      <c r="R56" s="28">
        <f>R55/T55</f>
        <v>0.3</v>
      </c>
      <c r="S56" s="28">
        <f>S55/T55</f>
        <v>0.5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17</v>
      </c>
      <c r="E57" s="16">
        <f>E53+E55</f>
        <v>3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7</v>
      </c>
      <c r="S57" s="16">
        <f>S53+S55</f>
        <v>8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0.85</v>
      </c>
      <c r="E58" s="18">
        <f>E57/F57</f>
        <v>0.15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0.25</v>
      </c>
      <c r="R58" s="18">
        <f>R57/T57</f>
        <v>0.35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5</v>
      </c>
      <c r="H101" s="30">
        <v>2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4</v>
      </c>
      <c r="P101" s="34">
        <v>4</v>
      </c>
      <c r="Q101" s="34">
        <v>2</v>
      </c>
      <c r="R101" s="34">
        <f>SUM(O101:Q101)</f>
        <v>10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</v>
      </c>
      <c r="G102" s="35">
        <f>G101/I101</f>
        <v>0.5</v>
      </c>
      <c r="H102" s="35">
        <f>H101/I101</f>
        <v>0.2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4</v>
      </c>
      <c r="Q102" s="16">
        <f>Q101</f>
        <v>2</v>
      </c>
      <c r="R102" s="16">
        <f>SUM(O102:Q102)</f>
        <v>10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2</v>
      </c>
      <c r="F103" s="30">
        <v>4</v>
      </c>
      <c r="G103" s="30">
        <v>1</v>
      </c>
      <c r="H103" s="30">
        <v>3</v>
      </c>
      <c r="I103" s="30">
        <f>SUM(D103:H103)</f>
        <v>10</v>
      </c>
      <c r="J103" s="31"/>
      <c r="N103" s="17" t="s">
        <v>19</v>
      </c>
      <c r="O103" s="18">
        <f>O102/R102</f>
        <v>0.4</v>
      </c>
      <c r="P103" s="18">
        <f>P102/R102</f>
        <v>0.4</v>
      </c>
      <c r="Q103" s="18">
        <f>Q102/R102</f>
        <v>0.2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0.2</v>
      </c>
      <c r="F104" s="35">
        <f>F103/I103</f>
        <v>0.4</v>
      </c>
      <c r="G104" s="35">
        <f>G103/I103</f>
        <v>0.1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2</v>
      </c>
      <c r="H105" s="30">
        <v>5</v>
      </c>
      <c r="I105" s="30">
        <f>SUM(D105:H105)</f>
        <v>10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0.1</v>
      </c>
      <c r="F106" s="35">
        <f>F105/I105</f>
        <v>0.2</v>
      </c>
      <c r="G106" s="35">
        <f>G105/I105</f>
        <v>0.2</v>
      </c>
      <c r="H106" s="35">
        <f>H105/I105</f>
        <v>0.5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1</v>
      </c>
      <c r="F107" s="30">
        <v>2</v>
      </c>
      <c r="G107" s="30">
        <v>3</v>
      </c>
      <c r="H107" s="30">
        <v>4</v>
      </c>
      <c r="I107" s="30">
        <f>SUM(D107:H107)</f>
        <v>10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0.1</v>
      </c>
      <c r="F108" s="35">
        <f>F107/I107</f>
        <v>0.2</v>
      </c>
      <c r="G108" s="35">
        <f>G107/I107</f>
        <v>0.3</v>
      </c>
      <c r="H108" s="35">
        <f>H107/I107</f>
        <v>0.4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4</v>
      </c>
      <c r="F109" s="36">
        <f>F101+F103+F105+F107</f>
        <v>11</v>
      </c>
      <c r="G109" s="36">
        <f>G101+G103+G105+G107</f>
        <v>11</v>
      </c>
      <c r="H109" s="36">
        <f>H101+H103+H105+H107</f>
        <v>14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0.1</v>
      </c>
      <c r="F110" s="18">
        <f>F109/I109</f>
        <v>0.27500000000000002</v>
      </c>
      <c r="G110" s="18">
        <f>G109/I109</f>
        <v>0.27500000000000002</v>
      </c>
      <c r="H110" s="18">
        <f>H109/I109</f>
        <v>0.35</v>
      </c>
      <c r="I110" s="18">
        <f>I109/I109</f>
        <v>1</v>
      </c>
    </row>
  </sheetData>
  <mergeCells count="14">
    <mergeCell ref="B101:B102"/>
    <mergeCell ref="B103:B104"/>
    <mergeCell ref="B105:B106"/>
    <mergeCell ref="B107:B108"/>
    <mergeCell ref="G2:H2"/>
    <mergeCell ref="B53:B54"/>
    <mergeCell ref="M53:M54"/>
    <mergeCell ref="B55:B56"/>
    <mergeCell ref="M55:M56"/>
    <mergeCell ref="B5:B6"/>
    <mergeCell ref="M5:M6"/>
    <mergeCell ref="B7:B8"/>
    <mergeCell ref="M7:M8"/>
    <mergeCell ref="B9:B10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/>
  </sheetPr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2</v>
      </c>
      <c r="E2" s="37" t="s">
        <v>60</v>
      </c>
      <c r="F2" s="4" t="s">
        <v>1</v>
      </c>
      <c r="G2" s="51" t="s">
        <v>49</v>
      </c>
      <c r="H2" s="51"/>
      <c r="I2" s="4" t="s">
        <v>2</v>
      </c>
      <c r="J2" s="38" t="s">
        <v>75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2</v>
      </c>
      <c r="G5" s="7">
        <v>3</v>
      </c>
      <c r="H5" s="7">
        <v>5</v>
      </c>
      <c r="I5" s="7">
        <f>SUM(D5:H5)</f>
        <v>10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5</v>
      </c>
      <c r="T5" s="10">
        <f>SUM(O5:S5)</f>
        <v>10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0.2</v>
      </c>
      <c r="G6" s="12">
        <f>G5/I5</f>
        <v>0.3</v>
      </c>
      <c r="H6" s="12">
        <f>H5/I5</f>
        <v>0.5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0.3</v>
      </c>
      <c r="S6" s="13">
        <f>S5/T5</f>
        <v>0.5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4</v>
      </c>
      <c r="I7" s="7">
        <f>SUM(D7:H7)</f>
        <v>10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5</v>
      </c>
      <c r="S7" s="10">
        <v>4</v>
      </c>
      <c r="T7" s="10">
        <f>SUM(O7:S7)</f>
        <v>10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0.1</v>
      </c>
      <c r="G8" s="12">
        <f>G7/I7</f>
        <v>0.5</v>
      </c>
      <c r="H8" s="12">
        <f>H7/I7</f>
        <v>0.4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0.5</v>
      </c>
      <c r="S8" s="13">
        <f>S7/T7</f>
        <v>0.4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0</v>
      </c>
      <c r="G9" s="7">
        <v>5</v>
      </c>
      <c r="H9" s="7">
        <v>4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8</v>
      </c>
      <c r="S9" s="16">
        <f>S5+S7</f>
        <v>9</v>
      </c>
      <c r="T9" s="16">
        <f>SUM(O9:S9)</f>
        <v>20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0.1</v>
      </c>
      <c r="F10" s="12">
        <f>F9/I9</f>
        <v>0</v>
      </c>
      <c r="G10" s="12">
        <f>G9/I9</f>
        <v>0.5</v>
      </c>
      <c r="H10" s="12">
        <f>H9/I9</f>
        <v>0.4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0.4</v>
      </c>
      <c r="S10" s="18">
        <f>S9/T9</f>
        <v>0.45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3</v>
      </c>
      <c r="G11" s="16">
        <f>G5+G7+G9</f>
        <v>13</v>
      </c>
      <c r="H11" s="16">
        <f>H5+H7+H9</f>
        <v>13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3.3333333333333333E-2</v>
      </c>
      <c r="F12" s="18">
        <f>F11/I11</f>
        <v>0.1</v>
      </c>
      <c r="G12" s="18">
        <f>G11/I11</f>
        <v>0.43333333333333335</v>
      </c>
      <c r="H12" s="18">
        <f>H11/I11</f>
        <v>0.43333333333333335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2</v>
      </c>
      <c r="F53" s="22">
        <f>SUM(D53:E53)</f>
        <v>10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4</v>
      </c>
      <c r="S53" s="25">
        <v>5</v>
      </c>
      <c r="T53" s="25">
        <f>SUM(O53:S53)</f>
        <v>10</v>
      </c>
      <c r="U53" s="26"/>
    </row>
    <row r="54" spans="2:21" ht="28" x14ac:dyDescent="0.35">
      <c r="B54" s="48"/>
      <c r="C54" s="21" t="s">
        <v>24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0.4</v>
      </c>
      <c r="S54" s="28">
        <f>S53/T53</f>
        <v>0.5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7</v>
      </c>
      <c r="E55" s="22">
        <v>3</v>
      </c>
      <c r="F55" s="22">
        <f>SUM(D55:E55)</f>
        <v>10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4</v>
      </c>
      <c r="S55" s="25">
        <v>5</v>
      </c>
      <c r="T55" s="25">
        <f>SUM(O55:S55)</f>
        <v>10</v>
      </c>
      <c r="U55" s="26"/>
    </row>
    <row r="56" spans="2:21" x14ac:dyDescent="0.35">
      <c r="B56" s="48"/>
      <c r="C56" s="21" t="s">
        <v>26</v>
      </c>
      <c r="D56" s="27">
        <f>D55/F55</f>
        <v>0.7</v>
      </c>
      <c r="E56" s="27">
        <f>E55/F55</f>
        <v>0.3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0.1</v>
      </c>
      <c r="R56" s="28">
        <f>R55/T55</f>
        <v>0.4</v>
      </c>
      <c r="S56" s="28">
        <f>S55/T55</f>
        <v>0.5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15</v>
      </c>
      <c r="E57" s="16">
        <f>E53+E55</f>
        <v>5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8</v>
      </c>
      <c r="S57" s="16">
        <f>S53+S55</f>
        <v>10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0.75</v>
      </c>
      <c r="E58" s="18">
        <f>E57/F57</f>
        <v>0.25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</v>
      </c>
      <c r="R58" s="18">
        <f>R57/T57</f>
        <v>0.4</v>
      </c>
      <c r="S58" s="18">
        <f>S57/T57</f>
        <v>0.5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6</v>
      </c>
      <c r="H101" s="30">
        <v>2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1</v>
      </c>
      <c r="R101" s="34">
        <f>SUM(O101:Q101)</f>
        <v>10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0.6</v>
      </c>
      <c r="H102" s="35">
        <f>H101/I101</f>
        <v>0.2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1</v>
      </c>
      <c r="R102" s="16">
        <f>SUM(O102:Q102)</f>
        <v>10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3</v>
      </c>
      <c r="H103" s="30">
        <v>3</v>
      </c>
      <c r="I103" s="30">
        <f>SUM(D103:H103)</f>
        <v>10</v>
      </c>
      <c r="J103" s="31"/>
      <c r="N103" s="17" t="s">
        <v>19</v>
      </c>
      <c r="O103" s="18">
        <f>O102/R102</f>
        <v>0.6</v>
      </c>
      <c r="P103" s="18">
        <f>P102/R102</f>
        <v>0.3</v>
      </c>
      <c r="Q103" s="18">
        <f>Q102/R102</f>
        <v>0.1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0.3</v>
      </c>
      <c r="G104" s="35">
        <f>G103/I103</f>
        <v>0.3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4</v>
      </c>
      <c r="H105" s="30">
        <v>4</v>
      </c>
      <c r="I105" s="30">
        <f>SUM(D105:H105)</f>
        <v>10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0.1</v>
      </c>
      <c r="F106" s="35">
        <f>F105/I105</f>
        <v>0.1</v>
      </c>
      <c r="G106" s="35">
        <f>G105/I105</f>
        <v>0.4</v>
      </c>
      <c r="H106" s="35">
        <f>H105/I105</f>
        <v>0.4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4</v>
      </c>
      <c r="H107" s="30">
        <v>3</v>
      </c>
      <c r="I107" s="30">
        <f>SUM(D107:H107)</f>
        <v>10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0.3</v>
      </c>
      <c r="G108" s="35">
        <f>G107/I107</f>
        <v>0.4</v>
      </c>
      <c r="H108" s="35">
        <f>H107/I107</f>
        <v>0.3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9</v>
      </c>
      <c r="G109" s="36">
        <f>G101+G103+G105+G107</f>
        <v>17</v>
      </c>
      <c r="H109" s="36">
        <f>H101+H103+H105+H107</f>
        <v>12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0.05</v>
      </c>
      <c r="F110" s="18">
        <f>F109/I109</f>
        <v>0.22500000000000001</v>
      </c>
      <c r="G110" s="18">
        <f>G109/I109</f>
        <v>0.42499999999999999</v>
      </c>
      <c r="H110" s="18">
        <f>H109/I109</f>
        <v>0.3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/>
  </sheetPr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2</v>
      </c>
      <c r="E2" s="37" t="s">
        <v>60</v>
      </c>
      <c r="F2" s="4" t="s">
        <v>1</v>
      </c>
      <c r="G2" s="51" t="s">
        <v>38</v>
      </c>
      <c r="H2" s="51"/>
      <c r="I2" s="4" t="s">
        <v>2</v>
      </c>
      <c r="J2" s="38" t="s">
        <v>75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1</v>
      </c>
      <c r="F5" s="7">
        <v>1</v>
      </c>
      <c r="G5" s="7">
        <v>4</v>
      </c>
      <c r="H5" s="7">
        <v>4</v>
      </c>
      <c r="I5" s="7">
        <f>SUM(D5:H5)</f>
        <v>10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5</v>
      </c>
      <c r="T5" s="10">
        <f>SUM(O5:S5)</f>
        <v>10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0.1</v>
      </c>
      <c r="F6" s="12">
        <f>F5/I5</f>
        <v>0.1</v>
      </c>
      <c r="G6" s="12">
        <f>G5/I5</f>
        <v>0.4</v>
      </c>
      <c r="H6" s="12">
        <f>H5/I5</f>
        <v>0.4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0.3</v>
      </c>
      <c r="S6" s="13">
        <f>S5/T5</f>
        <v>0.5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1</v>
      </c>
      <c r="E7" s="7">
        <v>0</v>
      </c>
      <c r="F7" s="7">
        <v>2</v>
      </c>
      <c r="G7" s="7">
        <v>4</v>
      </c>
      <c r="H7" s="7">
        <v>3</v>
      </c>
      <c r="I7" s="7">
        <f>SUM(D7:H7)</f>
        <v>10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4</v>
      </c>
      <c r="S7" s="10">
        <v>5</v>
      </c>
      <c r="T7" s="10">
        <f>SUM(O7:S7)</f>
        <v>10</v>
      </c>
      <c r="U7" s="11"/>
    </row>
    <row r="8" spans="2:21" x14ac:dyDescent="0.35">
      <c r="B8" s="40"/>
      <c r="C8" s="6" t="s">
        <v>15</v>
      </c>
      <c r="D8" s="12">
        <f>D7/I7</f>
        <v>0.1</v>
      </c>
      <c r="E8" s="12">
        <f>E7/I7</f>
        <v>0</v>
      </c>
      <c r="F8" s="12">
        <f>F7/I7</f>
        <v>0.2</v>
      </c>
      <c r="G8" s="12">
        <f>G7/I7</f>
        <v>0.4</v>
      </c>
      <c r="H8" s="12">
        <f>H7/I7</f>
        <v>0.3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</v>
      </c>
      <c r="R8" s="13">
        <f>R7/T7</f>
        <v>0.4</v>
      </c>
      <c r="S8" s="13">
        <f>S7/T7</f>
        <v>0.5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2</v>
      </c>
      <c r="G9" s="7">
        <v>3</v>
      </c>
      <c r="H9" s="7">
        <v>4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7</v>
      </c>
      <c r="S9" s="16">
        <f>S5+S7</f>
        <v>10</v>
      </c>
      <c r="T9" s="16">
        <f>SUM(O9:S9)</f>
        <v>20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0.1</v>
      </c>
      <c r="F10" s="12">
        <f>F9/I9</f>
        <v>0.2</v>
      </c>
      <c r="G10" s="12">
        <f>G9/I9</f>
        <v>0.3</v>
      </c>
      <c r="H10" s="12">
        <f>H9/I9</f>
        <v>0.4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0.15</v>
      </c>
      <c r="R10" s="18">
        <f>R9/T9</f>
        <v>0.35</v>
      </c>
      <c r="S10" s="18">
        <f>S9/T9</f>
        <v>0.5</v>
      </c>
      <c r="T10" s="19">
        <f>T9/T9</f>
        <v>1</v>
      </c>
    </row>
    <row r="11" spans="2:21" x14ac:dyDescent="0.35">
      <c r="C11" s="15" t="s">
        <v>18</v>
      </c>
      <c r="D11" s="16">
        <f>D5+D7+D9</f>
        <v>1</v>
      </c>
      <c r="E11" s="16">
        <f>E5+E7+E9</f>
        <v>2</v>
      </c>
      <c r="F11" s="16">
        <f>F5+F7+F9</f>
        <v>5</v>
      </c>
      <c r="G11" s="16">
        <f>G5+G7+G9</f>
        <v>11</v>
      </c>
      <c r="H11" s="16">
        <f>H5+H7+H9</f>
        <v>11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3.3333333333333333E-2</v>
      </c>
      <c r="E12" s="18">
        <f>E11/I11</f>
        <v>6.6666666666666666E-2</v>
      </c>
      <c r="F12" s="18">
        <f>F11/I11</f>
        <v>0.16666666666666666</v>
      </c>
      <c r="G12" s="18">
        <f>G11/I11</f>
        <v>0.36666666666666664</v>
      </c>
      <c r="H12" s="18">
        <f>H11/I11</f>
        <v>0.36666666666666664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10</v>
      </c>
      <c r="E53" s="22">
        <v>0</v>
      </c>
      <c r="F53" s="22">
        <f>SUM(D53:E53)</f>
        <v>10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3</v>
      </c>
      <c r="S53" s="25">
        <v>5</v>
      </c>
      <c r="T53" s="25">
        <f>SUM(O53:S53)</f>
        <v>10</v>
      </c>
      <c r="U53" s="26"/>
    </row>
    <row r="54" spans="2:21" ht="28" x14ac:dyDescent="0.35">
      <c r="B54" s="48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0.2</v>
      </c>
      <c r="R54" s="28">
        <f>R53/T53</f>
        <v>0.3</v>
      </c>
      <c r="S54" s="28">
        <f>S53/T53</f>
        <v>0.5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10</v>
      </c>
      <c r="E55" s="22">
        <v>0</v>
      </c>
      <c r="F55" s="22">
        <f>SUM(D55:E55)</f>
        <v>10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5</v>
      </c>
      <c r="T55" s="25">
        <f>SUM(O55:S55)</f>
        <v>10</v>
      </c>
      <c r="U55" s="26"/>
    </row>
    <row r="56" spans="2:21" x14ac:dyDescent="0.35">
      <c r="B56" s="48"/>
      <c r="C56" s="21" t="s">
        <v>26</v>
      </c>
      <c r="D56" s="27">
        <f>D55/F55</f>
        <v>1</v>
      </c>
      <c r="E56" s="27">
        <f>E55/F55</f>
        <v>0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</v>
      </c>
      <c r="R56" s="28">
        <f>R55/T55</f>
        <v>0.3</v>
      </c>
      <c r="S56" s="28">
        <f>S55/T55</f>
        <v>0.5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20</v>
      </c>
      <c r="E57" s="16">
        <f>E53+E55</f>
        <v>0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6</v>
      </c>
      <c r="S57" s="16">
        <f>S53+S55</f>
        <v>10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1</v>
      </c>
      <c r="E58" s="18">
        <f>E57/F57</f>
        <v>0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</v>
      </c>
      <c r="R58" s="18">
        <f>R57/T57</f>
        <v>0.3</v>
      </c>
      <c r="S58" s="18">
        <f>S57/T57</f>
        <v>0.5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3</v>
      </c>
      <c r="H101" s="30">
        <v>4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7</v>
      </c>
      <c r="P101" s="34">
        <v>2</v>
      </c>
      <c r="Q101" s="34">
        <v>1</v>
      </c>
      <c r="R101" s="34">
        <f>SUM(O101:Q101)</f>
        <v>10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</v>
      </c>
      <c r="G102" s="35">
        <f>G101/I101</f>
        <v>0.3</v>
      </c>
      <c r="H102" s="35">
        <f>H101/I101</f>
        <v>0.4</v>
      </c>
      <c r="I102" s="35">
        <f>I101/I101</f>
        <v>1</v>
      </c>
      <c r="J102" s="31"/>
      <c r="N102" s="15" t="s">
        <v>18</v>
      </c>
      <c r="O102" s="16">
        <f>O101</f>
        <v>7</v>
      </c>
      <c r="P102" s="16">
        <f>P101</f>
        <v>2</v>
      </c>
      <c r="Q102" s="16">
        <f>Q101</f>
        <v>1</v>
      </c>
      <c r="R102" s="16">
        <f>SUM(O102:Q102)</f>
        <v>10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2</v>
      </c>
      <c r="G103" s="30">
        <v>4</v>
      </c>
      <c r="H103" s="30">
        <v>3</v>
      </c>
      <c r="I103" s="30">
        <f>SUM(D103:H103)</f>
        <v>10</v>
      </c>
      <c r="J103" s="31"/>
      <c r="N103" s="17" t="s">
        <v>19</v>
      </c>
      <c r="O103" s="18">
        <f>O102/R102</f>
        <v>0.7</v>
      </c>
      <c r="P103" s="18">
        <f>P102/R102</f>
        <v>0.2</v>
      </c>
      <c r="Q103" s="18">
        <f>Q102/R102</f>
        <v>0.1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0.2</v>
      </c>
      <c r="G104" s="35">
        <f>G103/I103</f>
        <v>0.4</v>
      </c>
      <c r="H104" s="35">
        <f>H103/I103</f>
        <v>0.3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1</v>
      </c>
      <c r="E105" s="30">
        <v>1</v>
      </c>
      <c r="F105" s="30">
        <v>3</v>
      </c>
      <c r="G105" s="30">
        <v>3</v>
      </c>
      <c r="H105" s="30">
        <v>2</v>
      </c>
      <c r="I105" s="30">
        <f>SUM(D105:H105)</f>
        <v>10</v>
      </c>
      <c r="J105" s="31"/>
    </row>
    <row r="106" spans="2:19" ht="28" x14ac:dyDescent="0.35">
      <c r="B106" s="46"/>
      <c r="C106" s="29" t="s">
        <v>36</v>
      </c>
      <c r="D106" s="35">
        <f>D105/I105</f>
        <v>0.1</v>
      </c>
      <c r="E106" s="35">
        <f>E105/I105</f>
        <v>0.1</v>
      </c>
      <c r="F106" s="35">
        <f>F105/I105</f>
        <v>0.3</v>
      </c>
      <c r="G106" s="35">
        <f>G105/I105</f>
        <v>0.3</v>
      </c>
      <c r="H106" s="35">
        <f>H105/I105</f>
        <v>0.2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1</v>
      </c>
      <c r="G107" s="30">
        <v>1</v>
      </c>
      <c r="H107" s="30">
        <v>8</v>
      </c>
      <c r="I107" s="30">
        <f>SUM(D107:H107)</f>
        <v>10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0.1</v>
      </c>
      <c r="G108" s="35">
        <f>G107/I107</f>
        <v>0.1</v>
      </c>
      <c r="H108" s="35">
        <f>H107/I107</f>
        <v>0.8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1</v>
      </c>
      <c r="E109" s="36">
        <f>E101+E103+E105+E107</f>
        <v>2</v>
      </c>
      <c r="F109" s="36">
        <f>F101+F103+F105+F107</f>
        <v>9</v>
      </c>
      <c r="G109" s="36">
        <f>G101+G103+G105+G107</f>
        <v>11</v>
      </c>
      <c r="H109" s="36">
        <f>H101+H103+H105+H107</f>
        <v>17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2.5000000000000001E-2</v>
      </c>
      <c r="E110" s="18">
        <f>E109/I109</f>
        <v>0.05</v>
      </c>
      <c r="F110" s="18">
        <f>F109/I109</f>
        <v>0.22500000000000001</v>
      </c>
      <c r="G110" s="18">
        <f>G109/I109</f>
        <v>0.27500000000000002</v>
      </c>
      <c r="H110" s="18">
        <f>H109/I109</f>
        <v>0.42499999999999999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4"/>
  </sheetPr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2</v>
      </c>
      <c r="E2" s="37" t="s">
        <v>60</v>
      </c>
      <c r="F2" s="4" t="s">
        <v>1</v>
      </c>
      <c r="G2" s="51" t="s">
        <v>46</v>
      </c>
      <c r="H2" s="51"/>
      <c r="I2" s="4" t="s">
        <v>2</v>
      </c>
      <c r="J2" s="38" t="s">
        <v>75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2</v>
      </c>
      <c r="F5" s="7">
        <v>1</v>
      </c>
      <c r="G5" s="7">
        <v>5</v>
      </c>
      <c r="H5" s="7">
        <v>2</v>
      </c>
      <c r="I5" s="7">
        <f>SUM(D5:H5)</f>
        <v>10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5</v>
      </c>
      <c r="S5" s="10">
        <v>3</v>
      </c>
      <c r="T5" s="10">
        <f>SUM(O5:S5)</f>
        <v>10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0.2</v>
      </c>
      <c r="F6" s="12">
        <f>F5/I5</f>
        <v>0.1</v>
      </c>
      <c r="G6" s="12">
        <f>G5/I5</f>
        <v>0.5</v>
      </c>
      <c r="H6" s="12">
        <f>H5/I5</f>
        <v>0.2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0.2</v>
      </c>
      <c r="R6" s="13">
        <f>R5/T5</f>
        <v>0.5</v>
      </c>
      <c r="S6" s="13">
        <f>S5/T5</f>
        <v>0.3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2</v>
      </c>
      <c r="G7" s="7">
        <v>5</v>
      </c>
      <c r="H7" s="7">
        <v>2</v>
      </c>
      <c r="I7" s="7">
        <f>SUM(D7:H7)</f>
        <v>10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5</v>
      </c>
      <c r="S7" s="10">
        <v>3</v>
      </c>
      <c r="T7" s="10">
        <f>SUM(O7:S7)</f>
        <v>10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0.1</v>
      </c>
      <c r="F8" s="12">
        <f>F7/I7</f>
        <v>0.2</v>
      </c>
      <c r="G8" s="12">
        <f>G7/I7</f>
        <v>0.5</v>
      </c>
      <c r="H8" s="12">
        <f>H7/I7</f>
        <v>0.2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0.2</v>
      </c>
      <c r="R8" s="13">
        <f>R7/T7</f>
        <v>0.5</v>
      </c>
      <c r="S8" s="13">
        <f>S7/T7</f>
        <v>0.3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2</v>
      </c>
      <c r="G9" s="7">
        <v>3</v>
      </c>
      <c r="H9" s="7">
        <v>4</v>
      </c>
      <c r="I9" s="7">
        <f>SUM(D9:H9)</f>
        <v>10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10</v>
      </c>
      <c r="S9" s="16">
        <f>S5+S7</f>
        <v>6</v>
      </c>
      <c r="T9" s="16">
        <f>SUM(O9:S9)</f>
        <v>20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0.1</v>
      </c>
      <c r="F10" s="12">
        <f>F9/I9</f>
        <v>0.2</v>
      </c>
      <c r="G10" s="12">
        <f>G9/I9</f>
        <v>0.3</v>
      </c>
      <c r="H10" s="12">
        <f>H9/I9</f>
        <v>0.4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</v>
      </c>
      <c r="R10" s="18">
        <f>R9/T9</f>
        <v>0.5</v>
      </c>
      <c r="S10" s="18">
        <f>S9/T9</f>
        <v>0.3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4</v>
      </c>
      <c r="F11" s="16">
        <f>F5+F7+F9</f>
        <v>5</v>
      </c>
      <c r="G11" s="16">
        <f>G5+G7+G9</f>
        <v>13</v>
      </c>
      <c r="H11" s="16">
        <f>H5+H7+H9</f>
        <v>8</v>
      </c>
      <c r="I11" s="20">
        <f>SUM(D11:H11)</f>
        <v>30</v>
      </c>
    </row>
    <row r="12" spans="2:21" x14ac:dyDescent="0.35">
      <c r="C12" s="17" t="s">
        <v>19</v>
      </c>
      <c r="D12" s="18">
        <f>D11/I11</f>
        <v>0</v>
      </c>
      <c r="E12" s="18">
        <f>E11/I11</f>
        <v>0.13333333333333333</v>
      </c>
      <c r="F12" s="18">
        <f>F11/I11</f>
        <v>0.16666666666666666</v>
      </c>
      <c r="G12" s="18">
        <f>G11/I11</f>
        <v>0.43333333333333335</v>
      </c>
      <c r="H12" s="18">
        <f>H11/I11</f>
        <v>0.26666666666666666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2</v>
      </c>
      <c r="F53" s="22">
        <f>SUM(D53:E53)</f>
        <v>10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5</v>
      </c>
      <c r="S53" s="25">
        <v>4</v>
      </c>
      <c r="T53" s="25">
        <f>SUM(O53:S53)</f>
        <v>10</v>
      </c>
      <c r="U53" s="26"/>
    </row>
    <row r="54" spans="2:21" ht="28" x14ac:dyDescent="0.35">
      <c r="B54" s="48"/>
      <c r="C54" s="21" t="s">
        <v>24</v>
      </c>
      <c r="D54" s="27">
        <f>D53/F53</f>
        <v>0.8</v>
      </c>
      <c r="E54" s="27">
        <f>E53/F53</f>
        <v>0.2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0.1</v>
      </c>
      <c r="R54" s="28">
        <f>R53/T53</f>
        <v>0.5</v>
      </c>
      <c r="S54" s="28">
        <f>S53/T53</f>
        <v>0.4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8</v>
      </c>
      <c r="E55" s="22">
        <v>2</v>
      </c>
      <c r="F55" s="22">
        <f>SUM(D55:E55)</f>
        <v>10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4</v>
      </c>
      <c r="S55" s="25">
        <v>4</v>
      </c>
      <c r="T55" s="25">
        <f>SUM(O55:S55)</f>
        <v>10</v>
      </c>
      <c r="U55" s="26"/>
    </row>
    <row r="56" spans="2:21" x14ac:dyDescent="0.35">
      <c r="B56" s="48"/>
      <c r="C56" s="21" t="s">
        <v>26</v>
      </c>
      <c r="D56" s="27">
        <f>D55/F55</f>
        <v>0.8</v>
      </c>
      <c r="E56" s="27">
        <f>E55/F55</f>
        <v>0.2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</v>
      </c>
      <c r="R56" s="28">
        <f>R55/T55</f>
        <v>0.4</v>
      </c>
      <c r="S56" s="28">
        <f>S55/T55</f>
        <v>0.4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16</v>
      </c>
      <c r="E57" s="16">
        <f>E53+E55</f>
        <v>4</v>
      </c>
      <c r="F57" s="16">
        <f>SUM(D57:E57)</f>
        <v>20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3</v>
      </c>
      <c r="R57" s="16">
        <f>R53+R55</f>
        <v>9</v>
      </c>
      <c r="S57" s="16">
        <f>S53+S55</f>
        <v>8</v>
      </c>
      <c r="T57" s="16">
        <f>SUM(O57:S57)</f>
        <v>20</v>
      </c>
    </row>
    <row r="58" spans="2:21" x14ac:dyDescent="0.35">
      <c r="C58" s="17" t="s">
        <v>19</v>
      </c>
      <c r="D58" s="18">
        <f>D57/F57</f>
        <v>0.8</v>
      </c>
      <c r="E58" s="18">
        <f>E57/F57</f>
        <v>0.2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0.15</v>
      </c>
      <c r="R58" s="18">
        <f>R57/T57</f>
        <v>0.45</v>
      </c>
      <c r="S58" s="18">
        <f>S57/T57</f>
        <v>0.4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3</v>
      </c>
      <c r="H101" s="30">
        <v>4</v>
      </c>
      <c r="I101" s="30">
        <f>SUM(D101:H101)</f>
        <v>10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1</v>
      </c>
      <c r="R101" s="34">
        <f>SUM(O101:Q101)</f>
        <v>10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</v>
      </c>
      <c r="G102" s="35">
        <f>G101/I101</f>
        <v>0.3</v>
      </c>
      <c r="H102" s="35">
        <f>H101/I101</f>
        <v>0.4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1</v>
      </c>
      <c r="R102" s="16">
        <f>SUM(O102:Q102)</f>
        <v>10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2</v>
      </c>
      <c r="G103" s="30">
        <v>3</v>
      </c>
      <c r="H103" s="30">
        <v>4</v>
      </c>
      <c r="I103" s="30">
        <f>SUM(D103:H103)</f>
        <v>10</v>
      </c>
      <c r="J103" s="31"/>
      <c r="N103" s="17" t="s">
        <v>19</v>
      </c>
      <c r="O103" s="18">
        <f>O102/R102</f>
        <v>0.6</v>
      </c>
      <c r="P103" s="18">
        <f>P102/R102</f>
        <v>0.3</v>
      </c>
      <c r="Q103" s="18">
        <f>Q102/R102</f>
        <v>0.1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0.1</v>
      </c>
      <c r="F104" s="35">
        <f>F103/I103</f>
        <v>0.2</v>
      </c>
      <c r="G104" s="35">
        <f>G103/I103</f>
        <v>0.3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2</v>
      </c>
      <c r="F105" s="30">
        <v>2</v>
      </c>
      <c r="G105" s="30">
        <v>4</v>
      </c>
      <c r="H105" s="30">
        <v>2</v>
      </c>
      <c r="I105" s="30">
        <f>SUM(D105:H105)</f>
        <v>10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0.2</v>
      </c>
      <c r="F106" s="35">
        <f>F105/I105</f>
        <v>0.2</v>
      </c>
      <c r="G106" s="35">
        <f>G105/I105</f>
        <v>0.4</v>
      </c>
      <c r="H106" s="35">
        <f>H105/I105</f>
        <v>0.2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1</v>
      </c>
      <c r="F107" s="30">
        <v>2</v>
      </c>
      <c r="G107" s="30">
        <v>4</v>
      </c>
      <c r="H107" s="30">
        <v>3</v>
      </c>
      <c r="I107" s="30">
        <f>SUM(D107:H107)</f>
        <v>10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0.1</v>
      </c>
      <c r="F108" s="35">
        <f>F107/I107</f>
        <v>0.2</v>
      </c>
      <c r="G108" s="35">
        <f>G107/I107</f>
        <v>0.4</v>
      </c>
      <c r="H108" s="35">
        <f>H107/I107</f>
        <v>0.3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4</v>
      </c>
      <c r="F109" s="36">
        <f>F101+F103+F105+F107</f>
        <v>9</v>
      </c>
      <c r="G109" s="36">
        <f>G101+G103+G105+G107</f>
        <v>14</v>
      </c>
      <c r="H109" s="36">
        <f>H101+H103+H105+H107</f>
        <v>13</v>
      </c>
      <c r="I109" s="36">
        <f>SUM(D109:H109)</f>
        <v>40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0.1</v>
      </c>
      <c r="F110" s="18">
        <f>F109/I109</f>
        <v>0.22500000000000001</v>
      </c>
      <c r="G110" s="18">
        <f>G109/I109</f>
        <v>0.35</v>
      </c>
      <c r="H110" s="18">
        <f>H109/I109</f>
        <v>0.32500000000000001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2:U110"/>
  <sheetViews>
    <sheetView workbookViewId="0">
      <selection activeCell="B2" sqref="B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1</v>
      </c>
      <c r="E2" s="37" t="s">
        <v>60</v>
      </c>
      <c r="F2" s="4" t="s">
        <v>1</v>
      </c>
      <c r="G2" s="51" t="s">
        <v>50</v>
      </c>
      <c r="H2" s="51"/>
      <c r="I2" s="4" t="s">
        <v>2</v>
      </c>
      <c r="J2" s="37" t="s">
        <v>75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5</v>
      </c>
      <c r="H5" s="7">
        <v>3</v>
      </c>
      <c r="I5" s="7">
        <f>SUM(D5:H5)</f>
        <v>11</v>
      </c>
      <c r="J5" s="8"/>
      <c r="M5" s="43">
        <v>1</v>
      </c>
      <c r="N5" s="9" t="s">
        <v>14</v>
      </c>
      <c r="O5" s="10">
        <v>0</v>
      </c>
      <c r="P5" s="10">
        <v>1</v>
      </c>
      <c r="Q5" s="10">
        <v>3</v>
      </c>
      <c r="R5" s="10">
        <v>4</v>
      </c>
      <c r="S5" s="10">
        <v>3</v>
      </c>
      <c r="T5" s="10">
        <f>SUM(O5:S5)</f>
        <v>11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0.27272727272727271</v>
      </c>
      <c r="G6" s="12">
        <f>G5/I5</f>
        <v>0.45454545454545453</v>
      </c>
      <c r="H6" s="12">
        <f>H5/I5</f>
        <v>0.27272727272727271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9.0909090909090912E-2</v>
      </c>
      <c r="Q6" s="13">
        <f>Q5/T5</f>
        <v>0.27272727272727271</v>
      </c>
      <c r="R6" s="13">
        <f>R5/T5</f>
        <v>0.36363636363636365</v>
      </c>
      <c r="S6" s="13">
        <f>S5/T5</f>
        <v>0.27272727272727271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3</v>
      </c>
      <c r="G7" s="7">
        <v>4</v>
      </c>
      <c r="H7" s="7">
        <v>4</v>
      </c>
      <c r="I7" s="7">
        <f>SUM(D7:H7)</f>
        <v>11</v>
      </c>
      <c r="J7" s="8"/>
      <c r="M7" s="43">
        <v>2</v>
      </c>
      <c r="N7" s="9" t="s">
        <v>16</v>
      </c>
      <c r="O7" s="10">
        <v>0</v>
      </c>
      <c r="P7" s="10">
        <v>1</v>
      </c>
      <c r="Q7" s="10">
        <v>2</v>
      </c>
      <c r="R7" s="10">
        <v>4</v>
      </c>
      <c r="S7" s="10">
        <v>4</v>
      </c>
      <c r="T7" s="10">
        <f>SUM(O7:S7)</f>
        <v>11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0.27272727272727271</v>
      </c>
      <c r="G8" s="12">
        <f>G7/I7</f>
        <v>0.36363636363636365</v>
      </c>
      <c r="H8" s="12">
        <f>H7/I7</f>
        <v>0.36363636363636365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9.0909090909090912E-2</v>
      </c>
      <c r="Q8" s="13">
        <f>Q7/T7</f>
        <v>0.18181818181818182</v>
      </c>
      <c r="R8" s="13">
        <f>R7/T7</f>
        <v>0.36363636363636365</v>
      </c>
      <c r="S8" s="13">
        <f>S7/T7</f>
        <v>0.36363636363636365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1</v>
      </c>
      <c r="G9" s="7">
        <v>5</v>
      </c>
      <c r="H9" s="7">
        <v>4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2</v>
      </c>
      <c r="Q9" s="16">
        <f>Q5+Q7</f>
        <v>5</v>
      </c>
      <c r="R9" s="16">
        <f>R5+R7</f>
        <v>8</v>
      </c>
      <c r="S9" s="16">
        <f>S5+S7</f>
        <v>7</v>
      </c>
      <c r="T9" s="16">
        <f>SUM(O9:S9)</f>
        <v>22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9.0909090909090912E-2</v>
      </c>
      <c r="G10" s="12">
        <f>G9/I9</f>
        <v>0.45454545454545453</v>
      </c>
      <c r="H10" s="12">
        <f>H9/I9</f>
        <v>0.36363636363636365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9.0909090909090912E-2</v>
      </c>
      <c r="Q10" s="18">
        <f>Q9/T9</f>
        <v>0.22727272727272727</v>
      </c>
      <c r="R10" s="18">
        <f>R9/T9</f>
        <v>0.36363636363636365</v>
      </c>
      <c r="S10" s="18">
        <f>S9/T9</f>
        <v>0.31818181818181818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14</v>
      </c>
      <c r="H11" s="16">
        <f>H5+H7+H9</f>
        <v>11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0.21212121212121213</v>
      </c>
      <c r="G12" s="18">
        <f>G11/I11</f>
        <v>0.42424242424242425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9</v>
      </c>
      <c r="E53" s="22">
        <v>2</v>
      </c>
      <c r="F53" s="22">
        <f>SUM(D53:E53)</f>
        <v>11</v>
      </c>
      <c r="G53" s="23"/>
      <c r="M53" s="49">
        <v>1</v>
      </c>
      <c r="N53" s="24" t="s">
        <v>25</v>
      </c>
      <c r="O53" s="25">
        <v>0</v>
      </c>
      <c r="P53" s="25">
        <v>2</v>
      </c>
      <c r="Q53" s="25">
        <v>1</v>
      </c>
      <c r="R53" s="25">
        <v>4</v>
      </c>
      <c r="S53" s="25">
        <v>4</v>
      </c>
      <c r="T53" s="25">
        <f>SUM(O53:S53)</f>
        <v>11</v>
      </c>
      <c r="U53" s="26"/>
    </row>
    <row r="54" spans="2:21" ht="28" x14ac:dyDescent="0.35">
      <c r="B54" s="48"/>
      <c r="C54" s="21" t="s">
        <v>24</v>
      </c>
      <c r="D54" s="27">
        <f>D53/F53</f>
        <v>0.81818181818181823</v>
      </c>
      <c r="E54" s="27">
        <f>E53/F53</f>
        <v>0.18181818181818182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0.18181818181818182</v>
      </c>
      <c r="Q54" s="28">
        <f>Q53/T53</f>
        <v>9.0909090909090912E-2</v>
      </c>
      <c r="R54" s="28">
        <f>R53/T53</f>
        <v>0.36363636363636365</v>
      </c>
      <c r="S54" s="28">
        <f>S53/T53</f>
        <v>0.36363636363636365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49">
        <v>2</v>
      </c>
      <c r="N55" s="24" t="s">
        <v>27</v>
      </c>
      <c r="O55" s="25">
        <v>0</v>
      </c>
      <c r="P55" s="25">
        <v>2</v>
      </c>
      <c r="Q55" s="25">
        <v>2</v>
      </c>
      <c r="R55" s="25">
        <v>3</v>
      </c>
      <c r="S55" s="25">
        <v>4</v>
      </c>
      <c r="T55" s="25">
        <f>SUM(O55:S55)</f>
        <v>11</v>
      </c>
      <c r="U55" s="26"/>
    </row>
    <row r="56" spans="2:21" x14ac:dyDescent="0.35">
      <c r="B56" s="48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0.18181818181818182</v>
      </c>
      <c r="Q56" s="28">
        <f>Q55/T55</f>
        <v>0.18181818181818182</v>
      </c>
      <c r="R56" s="28">
        <f>R55/T55</f>
        <v>0.27272727272727271</v>
      </c>
      <c r="S56" s="28">
        <f>S55/T55</f>
        <v>0.36363636363636365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18</v>
      </c>
      <c r="E57" s="16">
        <f>E53+E55</f>
        <v>4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4</v>
      </c>
      <c r="Q57" s="16">
        <f>Q53+Q55</f>
        <v>3</v>
      </c>
      <c r="R57" s="16">
        <f>R53+R55</f>
        <v>7</v>
      </c>
      <c r="S57" s="16">
        <f>S53+S55</f>
        <v>8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0.81818181818181823</v>
      </c>
      <c r="E58" s="18">
        <f>E57/F57</f>
        <v>0.18181818181818182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0.18181818181818182</v>
      </c>
      <c r="Q58" s="18">
        <f>Q57/T57</f>
        <v>0.13636363636363635</v>
      </c>
      <c r="R58" s="18">
        <f>R57/T57</f>
        <v>0.31818181818181818</v>
      </c>
      <c r="S58" s="18">
        <f>S57/T57</f>
        <v>0.36363636363636365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5</v>
      </c>
      <c r="H101" s="30">
        <v>4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6</v>
      </c>
      <c r="P101" s="34">
        <v>3</v>
      </c>
      <c r="Q101" s="34">
        <v>2</v>
      </c>
      <c r="R101" s="34">
        <f>SUM(O101:Q101)</f>
        <v>11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0.18181818181818182</v>
      </c>
      <c r="G102" s="35">
        <f>G101/I101</f>
        <v>0.45454545454545453</v>
      </c>
      <c r="H102" s="35">
        <f>H101/I101</f>
        <v>0.36363636363636365</v>
      </c>
      <c r="I102" s="35">
        <f>I101/I101</f>
        <v>1</v>
      </c>
      <c r="J102" s="31"/>
      <c r="N102" s="15" t="s">
        <v>18</v>
      </c>
      <c r="O102" s="16">
        <f>O101</f>
        <v>6</v>
      </c>
      <c r="P102" s="16">
        <f>P101</f>
        <v>3</v>
      </c>
      <c r="Q102" s="16">
        <f>Q101</f>
        <v>2</v>
      </c>
      <c r="R102" s="16">
        <f>SUM(O102:Q102)</f>
        <v>11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5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0.54545454545454541</v>
      </c>
      <c r="P103" s="18">
        <f>P102/R102</f>
        <v>0.27272727272727271</v>
      </c>
      <c r="Q103" s="18">
        <f>Q102/R102</f>
        <v>0.18181818181818182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9.0909090909090912E-2</v>
      </c>
      <c r="G104" s="35">
        <f>G103/I103</f>
        <v>0.45454545454545453</v>
      </c>
      <c r="H104" s="35">
        <f>H103/I103</f>
        <v>0.36363636363636365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2</v>
      </c>
      <c r="F105" s="30">
        <v>3</v>
      </c>
      <c r="G105" s="30">
        <v>3</v>
      </c>
      <c r="H105" s="30">
        <v>3</v>
      </c>
      <c r="I105" s="30">
        <f>SUM(D105:H105)</f>
        <v>11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0.18181818181818182</v>
      </c>
      <c r="F106" s="35">
        <f>F105/I105</f>
        <v>0.27272727272727271</v>
      </c>
      <c r="G106" s="35">
        <f>G105/I105</f>
        <v>0.27272727272727271</v>
      </c>
      <c r="H106" s="35">
        <f>H105/I105</f>
        <v>0.27272727272727271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1</v>
      </c>
      <c r="G107" s="30">
        <v>5</v>
      </c>
      <c r="H107" s="30">
        <v>5</v>
      </c>
      <c r="I107" s="30">
        <f>SUM(D107:H107)</f>
        <v>11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9.0909090909090912E-2</v>
      </c>
      <c r="G108" s="35">
        <f>G107/I107</f>
        <v>0.45454545454545453</v>
      </c>
      <c r="H108" s="35">
        <f>H107/I107</f>
        <v>0.45454545454545453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7</v>
      </c>
      <c r="G109" s="36">
        <f>G101+G103+G105+G107</f>
        <v>18</v>
      </c>
      <c r="H109" s="36">
        <f>H101+H103+H105+H107</f>
        <v>16</v>
      </c>
      <c r="I109" s="36">
        <f>SUM(D109:H109)</f>
        <v>44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6.8181818181818177E-2</v>
      </c>
      <c r="F110" s="18">
        <f>F109/I109</f>
        <v>0.15909090909090909</v>
      </c>
      <c r="G110" s="18">
        <f>G109/I109</f>
        <v>0.40909090909090912</v>
      </c>
      <c r="H110" s="18">
        <f>H109/I109</f>
        <v>0.36363636363636365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1</v>
      </c>
      <c r="E2" s="37" t="s">
        <v>60</v>
      </c>
      <c r="F2" s="4" t="s">
        <v>1</v>
      </c>
      <c r="G2" s="51" t="s">
        <v>51</v>
      </c>
      <c r="H2" s="51"/>
      <c r="I2" s="4" t="s">
        <v>2</v>
      </c>
      <c r="J2" s="38" t="s">
        <v>75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1</v>
      </c>
      <c r="F5" s="7">
        <v>2</v>
      </c>
      <c r="G5" s="7">
        <v>4</v>
      </c>
      <c r="H5" s="7">
        <v>4</v>
      </c>
      <c r="I5" s="7">
        <f>SUM(D5:H5)</f>
        <v>11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3</v>
      </c>
      <c r="R5" s="10">
        <v>2</v>
      </c>
      <c r="S5" s="10">
        <v>6</v>
      </c>
      <c r="T5" s="10">
        <f>SUM(O5:S5)</f>
        <v>11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9.0909090909090912E-2</v>
      </c>
      <c r="F6" s="12">
        <f>F5/I5</f>
        <v>0.18181818181818182</v>
      </c>
      <c r="G6" s="12">
        <f>G5/I5</f>
        <v>0.36363636363636365</v>
      </c>
      <c r="H6" s="12">
        <f>H5/I5</f>
        <v>0.36363636363636365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0.27272727272727271</v>
      </c>
      <c r="R6" s="13">
        <f>R5/T5</f>
        <v>0.18181818181818182</v>
      </c>
      <c r="S6" s="13">
        <f>S5/T5</f>
        <v>0.54545454545454541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2</v>
      </c>
      <c r="G7" s="7">
        <v>5</v>
      </c>
      <c r="H7" s="7">
        <v>3</v>
      </c>
      <c r="I7" s="7">
        <f>SUM(D7:H7)</f>
        <v>11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3</v>
      </c>
      <c r="S7" s="10">
        <v>6</v>
      </c>
      <c r="T7" s="10">
        <f>SUM(O7:S7)</f>
        <v>11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9.0909090909090912E-2</v>
      </c>
      <c r="F8" s="12">
        <f>F7/I7</f>
        <v>0.18181818181818182</v>
      </c>
      <c r="G8" s="12">
        <f>G7/I7</f>
        <v>0.45454545454545453</v>
      </c>
      <c r="H8" s="12">
        <f>H7/I7</f>
        <v>0.27272727272727271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0.18181818181818182</v>
      </c>
      <c r="R8" s="13">
        <f>R7/T7</f>
        <v>0.27272727272727271</v>
      </c>
      <c r="S8" s="13">
        <f>S7/T7</f>
        <v>0.54545454545454541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3</v>
      </c>
      <c r="G9" s="7">
        <v>3</v>
      </c>
      <c r="H9" s="7">
        <v>4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5</v>
      </c>
      <c r="R9" s="16">
        <f>R5+R7</f>
        <v>5</v>
      </c>
      <c r="S9" s="16">
        <f>S5+S7</f>
        <v>12</v>
      </c>
      <c r="T9" s="16">
        <f>SUM(O9:S9)</f>
        <v>22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0.27272727272727271</v>
      </c>
      <c r="G10" s="12">
        <f>G9/I9</f>
        <v>0.27272727272727271</v>
      </c>
      <c r="H10" s="12">
        <f>H9/I9</f>
        <v>0.36363636363636365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0.22727272727272727</v>
      </c>
      <c r="R10" s="18">
        <f>R9/T9</f>
        <v>0.22727272727272727</v>
      </c>
      <c r="S10" s="18">
        <f>S9/T9</f>
        <v>0.54545454545454541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3</v>
      </c>
      <c r="F11" s="16">
        <f>F5+F7+F9</f>
        <v>7</v>
      </c>
      <c r="G11" s="16">
        <f>G5+G7+G9</f>
        <v>12</v>
      </c>
      <c r="H11" s="16">
        <f>H5+H7+H9</f>
        <v>11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9.0909090909090912E-2</v>
      </c>
      <c r="F12" s="18">
        <f>F11/I11</f>
        <v>0.21212121212121213</v>
      </c>
      <c r="G12" s="18">
        <f>G11/I11</f>
        <v>0.36363636363636365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11</v>
      </c>
      <c r="E53" s="22">
        <v>0</v>
      </c>
      <c r="F53" s="22">
        <f>SUM(D53:E53)</f>
        <v>11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5</v>
      </c>
      <c r="S53" s="25">
        <v>4</v>
      </c>
      <c r="T53" s="25">
        <f>SUM(O53:S53)</f>
        <v>11</v>
      </c>
      <c r="U53" s="26"/>
    </row>
    <row r="54" spans="2:21" ht="28" x14ac:dyDescent="0.35">
      <c r="B54" s="48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0.18181818181818182</v>
      </c>
      <c r="R54" s="28">
        <f>R53/T53</f>
        <v>0.45454545454545453</v>
      </c>
      <c r="S54" s="28">
        <f>S53/T53</f>
        <v>0.36363636363636365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49">
        <v>2</v>
      </c>
      <c r="N55" s="24" t="s">
        <v>27</v>
      </c>
      <c r="O55" s="25">
        <v>0</v>
      </c>
      <c r="P55" s="25">
        <v>1</v>
      </c>
      <c r="Q55" s="25">
        <v>1</v>
      </c>
      <c r="R55" s="25">
        <v>4</v>
      </c>
      <c r="S55" s="25">
        <v>5</v>
      </c>
      <c r="T55" s="25">
        <f>SUM(O55:S55)</f>
        <v>11</v>
      </c>
      <c r="U55" s="26"/>
    </row>
    <row r="56" spans="2:21" x14ac:dyDescent="0.35">
      <c r="B56" s="48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9.0909090909090912E-2</v>
      </c>
      <c r="Q56" s="28">
        <f>Q55/T55</f>
        <v>9.0909090909090912E-2</v>
      </c>
      <c r="R56" s="28">
        <f>R55/T55</f>
        <v>0.36363636363636365</v>
      </c>
      <c r="S56" s="28">
        <f>S55/T55</f>
        <v>0.45454545454545453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20</v>
      </c>
      <c r="E57" s="16">
        <f>E53+E55</f>
        <v>2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3</v>
      </c>
      <c r="R57" s="16">
        <f>R53+R55</f>
        <v>9</v>
      </c>
      <c r="S57" s="16">
        <f>S53+S55</f>
        <v>9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0.90909090909090906</v>
      </c>
      <c r="E58" s="18">
        <f>E57/F57</f>
        <v>9.0909090909090912E-2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4.5454545454545456E-2</v>
      </c>
      <c r="Q58" s="18">
        <f>Q57/T57</f>
        <v>0.13636363636363635</v>
      </c>
      <c r="R58" s="18">
        <f>R57/T57</f>
        <v>0.40909090909090912</v>
      </c>
      <c r="S58" s="18">
        <f>S57/T57</f>
        <v>0.40909090909090912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1</v>
      </c>
      <c r="F101" s="30">
        <v>1</v>
      </c>
      <c r="G101" s="30">
        <v>4</v>
      </c>
      <c r="H101" s="30">
        <v>5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5</v>
      </c>
      <c r="P101" s="34">
        <v>5</v>
      </c>
      <c r="Q101" s="34">
        <v>1</v>
      </c>
      <c r="R101" s="34">
        <f>SUM(O101:Q101)</f>
        <v>11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9.0909090909090912E-2</v>
      </c>
      <c r="F102" s="35">
        <f>F101/I101</f>
        <v>9.0909090909090912E-2</v>
      </c>
      <c r="G102" s="35">
        <f>G101/I101</f>
        <v>0.36363636363636365</v>
      </c>
      <c r="H102" s="35">
        <f>H101/I101</f>
        <v>0.45454545454545453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5</v>
      </c>
      <c r="Q102" s="16">
        <f>Q101</f>
        <v>1</v>
      </c>
      <c r="R102" s="16">
        <f>SUM(O102:Q102)</f>
        <v>11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5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0.45454545454545453</v>
      </c>
      <c r="P103" s="18">
        <f>P102/R102</f>
        <v>0.45454545454545453</v>
      </c>
      <c r="Q103" s="18">
        <f>Q102/R102</f>
        <v>9.0909090909090912E-2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9.0909090909090912E-2</v>
      </c>
      <c r="G104" s="35">
        <f>G103/I103</f>
        <v>0.45454545454545453</v>
      </c>
      <c r="H104" s="35">
        <f>H103/I103</f>
        <v>0.36363636363636365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3</v>
      </c>
      <c r="G105" s="30">
        <v>4</v>
      </c>
      <c r="H105" s="30">
        <v>3</v>
      </c>
      <c r="I105" s="30">
        <f>SUM(D105:H105)</f>
        <v>11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0.27272727272727271</v>
      </c>
      <c r="G106" s="35">
        <f>G105/I105</f>
        <v>0.36363636363636365</v>
      </c>
      <c r="H106" s="35">
        <f>H105/I105</f>
        <v>0.27272727272727271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5</v>
      </c>
      <c r="G107" s="30">
        <v>4</v>
      </c>
      <c r="H107" s="30">
        <v>2</v>
      </c>
      <c r="I107" s="30">
        <f>SUM(D107:H107)</f>
        <v>11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0.45454545454545453</v>
      </c>
      <c r="G108" s="35">
        <f>G107/I107</f>
        <v>0.36363636363636365</v>
      </c>
      <c r="H108" s="35">
        <f>H107/I107</f>
        <v>0.18181818181818182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10</v>
      </c>
      <c r="G109" s="36">
        <f>G101+G103+G105+G107</f>
        <v>17</v>
      </c>
      <c r="H109" s="36">
        <f>H101+H103+H105+H107</f>
        <v>14</v>
      </c>
      <c r="I109" s="36">
        <f>SUM(D109:H109)</f>
        <v>44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6.8181818181818177E-2</v>
      </c>
      <c r="F110" s="18">
        <f>F109/I109</f>
        <v>0.22727272727272727</v>
      </c>
      <c r="G110" s="18">
        <f>G109/I109</f>
        <v>0.38636363636363635</v>
      </c>
      <c r="H110" s="18">
        <f>H109/I109</f>
        <v>0.31818181818181818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1</v>
      </c>
      <c r="E2" s="37" t="s">
        <v>60</v>
      </c>
      <c r="F2" s="4" t="s">
        <v>1</v>
      </c>
      <c r="G2" s="51" t="s">
        <v>40</v>
      </c>
      <c r="H2" s="51"/>
      <c r="I2" s="4" t="s">
        <v>2</v>
      </c>
      <c r="J2" s="38" t="s">
        <v>75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1</v>
      </c>
      <c r="F5" s="7">
        <v>1</v>
      </c>
      <c r="G5" s="7">
        <v>4</v>
      </c>
      <c r="H5" s="7">
        <v>5</v>
      </c>
      <c r="I5" s="7">
        <f>SUM(D5:H5)</f>
        <v>11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3</v>
      </c>
      <c r="S5" s="10">
        <v>6</v>
      </c>
      <c r="T5" s="10">
        <f>SUM(O5:S5)</f>
        <v>11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9.0909090909090912E-2</v>
      </c>
      <c r="F6" s="12">
        <f>F5/I5</f>
        <v>9.0909090909090912E-2</v>
      </c>
      <c r="G6" s="12">
        <f>G5/I5</f>
        <v>0.36363636363636365</v>
      </c>
      <c r="H6" s="12">
        <f>H5/I5</f>
        <v>0.45454545454545453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0.27272727272727271</v>
      </c>
      <c r="S6" s="13">
        <f>S5/T5</f>
        <v>0.54545454545454541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2</v>
      </c>
      <c r="G7" s="7">
        <v>3</v>
      </c>
      <c r="H7" s="7">
        <v>5</v>
      </c>
      <c r="I7" s="7">
        <f>SUM(D7:H7)</f>
        <v>11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3</v>
      </c>
      <c r="R7" s="10">
        <v>3</v>
      </c>
      <c r="S7" s="10">
        <v>5</v>
      </c>
      <c r="T7" s="10">
        <f>SUM(O7:S7)</f>
        <v>11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9.0909090909090912E-2</v>
      </c>
      <c r="F8" s="12">
        <f>F7/I7</f>
        <v>0.18181818181818182</v>
      </c>
      <c r="G8" s="12">
        <f>G7/I7</f>
        <v>0.27272727272727271</v>
      </c>
      <c r="H8" s="12">
        <f>H7/I7</f>
        <v>0.45454545454545453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0.27272727272727271</v>
      </c>
      <c r="R8" s="13">
        <f>R7/T7</f>
        <v>0.27272727272727271</v>
      </c>
      <c r="S8" s="13">
        <f>S7/T7</f>
        <v>0.45454545454545453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4</v>
      </c>
      <c r="G9" s="7">
        <v>3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5</v>
      </c>
      <c r="R9" s="16">
        <f>R5+R7</f>
        <v>6</v>
      </c>
      <c r="S9" s="16">
        <f>S5+S7</f>
        <v>11</v>
      </c>
      <c r="T9" s="16">
        <f>SUM(O9:S9)</f>
        <v>22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0.36363636363636365</v>
      </c>
      <c r="G10" s="12">
        <f>G9/I9</f>
        <v>0.27272727272727271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0.22727272727272727</v>
      </c>
      <c r="R10" s="18">
        <f>R9/T9</f>
        <v>0.27272727272727271</v>
      </c>
      <c r="S10" s="18">
        <f>S9/T9</f>
        <v>0.5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3</v>
      </c>
      <c r="F11" s="16">
        <f>F5+F7+F9</f>
        <v>7</v>
      </c>
      <c r="G11" s="16">
        <f>G5+G7+G9</f>
        <v>10</v>
      </c>
      <c r="H11" s="16">
        <f>H5+H7+H9</f>
        <v>13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9.0909090909090912E-2</v>
      </c>
      <c r="F12" s="18">
        <f>F11/I11</f>
        <v>0.21212121212121213</v>
      </c>
      <c r="G12" s="18">
        <f>G11/I11</f>
        <v>0.30303030303030304</v>
      </c>
      <c r="H12" s="18">
        <f>H11/I11</f>
        <v>0.39393939393939392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10</v>
      </c>
      <c r="E53" s="22">
        <v>1</v>
      </c>
      <c r="F53" s="22">
        <f>SUM(D53:E53)</f>
        <v>11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4</v>
      </c>
      <c r="S53" s="25">
        <v>4</v>
      </c>
      <c r="T53" s="25">
        <f>SUM(O53:S53)</f>
        <v>11</v>
      </c>
      <c r="U53" s="26"/>
    </row>
    <row r="54" spans="2:21" ht="28" x14ac:dyDescent="0.35">
      <c r="B54" s="48"/>
      <c r="C54" s="21" t="s">
        <v>24</v>
      </c>
      <c r="D54" s="27">
        <f>D53/F53</f>
        <v>0.90909090909090906</v>
      </c>
      <c r="E54" s="27">
        <f>E53/F53</f>
        <v>9.0909090909090912E-2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0.27272727272727271</v>
      </c>
      <c r="R54" s="28">
        <f>R53/T53</f>
        <v>0.36363636363636365</v>
      </c>
      <c r="S54" s="28">
        <f>S53/T53</f>
        <v>0.36363636363636365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10</v>
      </c>
      <c r="E55" s="22">
        <v>1</v>
      </c>
      <c r="F55" s="22">
        <f>SUM(D55:E55)</f>
        <v>11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3</v>
      </c>
      <c r="S55" s="25">
        <v>6</v>
      </c>
      <c r="T55" s="25">
        <f>SUM(O55:S55)</f>
        <v>11</v>
      </c>
      <c r="U55" s="26"/>
    </row>
    <row r="56" spans="2:21" x14ac:dyDescent="0.35">
      <c r="B56" s="48"/>
      <c r="C56" s="21" t="s">
        <v>26</v>
      </c>
      <c r="D56" s="27">
        <f>D55/F55</f>
        <v>0.90909090909090906</v>
      </c>
      <c r="E56" s="27">
        <f>E55/F55</f>
        <v>9.0909090909090912E-2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0.18181818181818182</v>
      </c>
      <c r="R56" s="28">
        <f>R55/T55</f>
        <v>0.27272727272727271</v>
      </c>
      <c r="S56" s="28">
        <f>S55/T55</f>
        <v>0.54545454545454541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20</v>
      </c>
      <c r="E57" s="16">
        <f>E53+E55</f>
        <v>2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5</v>
      </c>
      <c r="R57" s="16">
        <f>R53+R55</f>
        <v>7</v>
      </c>
      <c r="S57" s="16">
        <f>S53+S55</f>
        <v>10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0.90909090909090906</v>
      </c>
      <c r="E58" s="18">
        <f>E57/F57</f>
        <v>9.0909090909090912E-2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0.22727272727272727</v>
      </c>
      <c r="R58" s="18">
        <f>R57/T57</f>
        <v>0.31818181818181818</v>
      </c>
      <c r="S58" s="18">
        <f>S57/T57</f>
        <v>0.45454545454545453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5</v>
      </c>
      <c r="H101" s="30">
        <v>4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2</v>
      </c>
      <c r="R101" s="34">
        <f>SUM(O101:Q101)</f>
        <v>11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0.18181818181818182</v>
      </c>
      <c r="G102" s="35">
        <f>G101/I101</f>
        <v>0.45454545454545453</v>
      </c>
      <c r="H102" s="35">
        <f>H101/I101</f>
        <v>0.36363636363636365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2</v>
      </c>
      <c r="R102" s="16">
        <f>SUM(O102:Q102)</f>
        <v>11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3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0.45454545454545453</v>
      </c>
      <c r="P103" s="18">
        <f>P102/R102</f>
        <v>0.36363636363636365</v>
      </c>
      <c r="Q103" s="18">
        <f>Q102/R102</f>
        <v>0.18181818181818182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0.27272727272727271</v>
      </c>
      <c r="G104" s="35">
        <f>G103/I103</f>
        <v>0.27272727272727271</v>
      </c>
      <c r="H104" s="35">
        <f>H103/I103</f>
        <v>0.36363636363636365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5</v>
      </c>
      <c r="H105" s="30">
        <v>4</v>
      </c>
      <c r="I105" s="30">
        <f>SUM(D105:H105)</f>
        <v>11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9.0909090909090912E-2</v>
      </c>
      <c r="G106" s="35">
        <f>G105/I105</f>
        <v>0.45454545454545453</v>
      </c>
      <c r="H106" s="35">
        <f>H105/I105</f>
        <v>0.36363636363636365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1</v>
      </c>
      <c r="G107" s="30">
        <v>7</v>
      </c>
      <c r="H107" s="30">
        <v>3</v>
      </c>
      <c r="I107" s="30">
        <f>SUM(D107:H107)</f>
        <v>11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9.0909090909090912E-2</v>
      </c>
      <c r="G108" s="35">
        <f>G107/I107</f>
        <v>0.63636363636363635</v>
      </c>
      <c r="H108" s="35">
        <f>H107/I107</f>
        <v>0.27272727272727271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7</v>
      </c>
      <c r="G109" s="36">
        <f>G101+G103+G105+G107</f>
        <v>20</v>
      </c>
      <c r="H109" s="36">
        <f>H101+H103+H105+H107</f>
        <v>15</v>
      </c>
      <c r="I109" s="36">
        <f>SUM(D109:H109)</f>
        <v>44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0.15909090909090909</v>
      </c>
      <c r="G110" s="18">
        <f>G109/I109</f>
        <v>0.45454545454545453</v>
      </c>
      <c r="H110" s="18">
        <f>H109/I109</f>
        <v>0.34090909090909088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7.65" customHeight="1" x14ac:dyDescent="0.35">
      <c r="B2" s="2" t="s">
        <v>74</v>
      </c>
      <c r="C2" s="3" t="s">
        <v>0</v>
      </c>
      <c r="D2" s="37">
        <v>1</v>
      </c>
      <c r="E2" s="37" t="s">
        <v>60</v>
      </c>
      <c r="F2" s="4" t="s">
        <v>1</v>
      </c>
      <c r="G2" s="51" t="s">
        <v>52</v>
      </c>
      <c r="H2" s="51"/>
      <c r="I2" s="4" t="s">
        <v>2</v>
      </c>
      <c r="J2" s="38" t="s">
        <v>75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1</v>
      </c>
      <c r="F5" s="7">
        <v>1</v>
      </c>
      <c r="G5" s="7">
        <v>4</v>
      </c>
      <c r="H5" s="7">
        <v>5</v>
      </c>
      <c r="I5" s="7">
        <f>SUM(D5:H5)</f>
        <v>11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1</v>
      </c>
      <c r="R5" s="10">
        <v>4</v>
      </c>
      <c r="S5" s="10">
        <v>6</v>
      </c>
      <c r="T5" s="10">
        <f>SUM(O5:S5)</f>
        <v>11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9.0909090909090912E-2</v>
      </c>
      <c r="F6" s="12">
        <f>F5/I5</f>
        <v>9.0909090909090912E-2</v>
      </c>
      <c r="G6" s="12">
        <f>G5/I5</f>
        <v>0.36363636363636365</v>
      </c>
      <c r="H6" s="12">
        <f>H5/I5</f>
        <v>0.45454545454545453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9.0909090909090912E-2</v>
      </c>
      <c r="R6" s="13">
        <f>R5/T5</f>
        <v>0.36363636363636365</v>
      </c>
      <c r="S6" s="13">
        <f>S5/T5</f>
        <v>0.54545454545454541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5</v>
      </c>
      <c r="I7" s="7">
        <f>SUM(D7:H7)</f>
        <v>11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5</v>
      </c>
      <c r="S7" s="10">
        <v>5</v>
      </c>
      <c r="T7" s="10">
        <f>SUM(O7:S7)</f>
        <v>11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9.0909090909090912E-2</v>
      </c>
      <c r="G8" s="12">
        <f>G7/I7</f>
        <v>0.45454545454545453</v>
      </c>
      <c r="H8" s="12">
        <f>H7/I7</f>
        <v>0.45454545454545453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9.0909090909090912E-2</v>
      </c>
      <c r="R8" s="13">
        <f>R7/T7</f>
        <v>0.45454545454545453</v>
      </c>
      <c r="S8" s="13">
        <f>S7/T7</f>
        <v>0.45454545454545453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0</v>
      </c>
      <c r="G9" s="7">
        <v>5</v>
      </c>
      <c r="H9" s="7">
        <v>5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2</v>
      </c>
      <c r="R9" s="16">
        <f>R5+R7</f>
        <v>9</v>
      </c>
      <c r="S9" s="16">
        <f>S5+S7</f>
        <v>11</v>
      </c>
      <c r="T9" s="16">
        <f>SUM(O9:S9)</f>
        <v>22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</v>
      </c>
      <c r="G10" s="12">
        <f>G9/I9</f>
        <v>0.45454545454545453</v>
      </c>
      <c r="H10" s="12">
        <f>H9/I9</f>
        <v>0.45454545454545453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9.0909090909090912E-2</v>
      </c>
      <c r="R10" s="18">
        <f>R9/T9</f>
        <v>0.40909090909090912</v>
      </c>
      <c r="S10" s="18">
        <f>S9/T9</f>
        <v>0.5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2</v>
      </c>
      <c r="F11" s="16">
        <f>F5+F7+F9</f>
        <v>2</v>
      </c>
      <c r="G11" s="16">
        <f>G5+G7+G9</f>
        <v>14</v>
      </c>
      <c r="H11" s="16">
        <f>H5+H7+H9</f>
        <v>15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6.0606060606060608E-2</v>
      </c>
      <c r="F12" s="18">
        <f>F11/I11</f>
        <v>6.0606060606060608E-2</v>
      </c>
      <c r="G12" s="18">
        <f>G11/I11</f>
        <v>0.42424242424242425</v>
      </c>
      <c r="H12" s="18">
        <f>H11/I11</f>
        <v>0.45454545454545453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3</v>
      </c>
      <c r="F53" s="22">
        <f>SUM(D53:E53)</f>
        <v>11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7</v>
      </c>
      <c r="S53" s="25">
        <v>3</v>
      </c>
      <c r="T53" s="25">
        <f>SUM(O53:S53)</f>
        <v>11</v>
      </c>
      <c r="U53" s="26"/>
    </row>
    <row r="54" spans="2:21" ht="28" x14ac:dyDescent="0.35">
      <c r="B54" s="48"/>
      <c r="C54" s="21" t="s">
        <v>24</v>
      </c>
      <c r="D54" s="27">
        <f>D53/F53</f>
        <v>0.72727272727272729</v>
      </c>
      <c r="E54" s="27">
        <f>E53/F53</f>
        <v>0.27272727272727271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9.0909090909090912E-2</v>
      </c>
      <c r="R54" s="28">
        <f>R53/T53</f>
        <v>0.63636363636363635</v>
      </c>
      <c r="S54" s="28">
        <f>S53/T53</f>
        <v>0.27272727272727271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8</v>
      </c>
      <c r="E55" s="22">
        <v>3</v>
      </c>
      <c r="F55" s="22">
        <f>SUM(D55:E55)</f>
        <v>11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6</v>
      </c>
      <c r="S55" s="25">
        <v>4</v>
      </c>
      <c r="T55" s="25">
        <f>SUM(O55:S55)</f>
        <v>11</v>
      </c>
      <c r="U55" s="26"/>
    </row>
    <row r="56" spans="2:21" x14ac:dyDescent="0.35">
      <c r="B56" s="48"/>
      <c r="C56" s="21" t="s">
        <v>26</v>
      </c>
      <c r="D56" s="27">
        <f>D55/F55</f>
        <v>0.72727272727272729</v>
      </c>
      <c r="E56" s="27">
        <f>E55/F55</f>
        <v>0.27272727272727271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9.0909090909090912E-2</v>
      </c>
      <c r="R56" s="28">
        <f>R55/T55</f>
        <v>0.54545454545454541</v>
      </c>
      <c r="S56" s="28">
        <f>S55/T55</f>
        <v>0.36363636363636365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16</v>
      </c>
      <c r="E57" s="16">
        <f>E53+E55</f>
        <v>6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13</v>
      </c>
      <c r="S57" s="16">
        <f>S53+S55</f>
        <v>7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0.72727272727272729</v>
      </c>
      <c r="E58" s="18">
        <f>E57/F57</f>
        <v>0.27272727272727271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9.0909090909090912E-2</v>
      </c>
      <c r="R58" s="18">
        <f>R57/T57</f>
        <v>0.59090909090909094</v>
      </c>
      <c r="S58" s="18">
        <f>S57/T57</f>
        <v>0.31818181818181818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4</v>
      </c>
      <c r="G101" s="30">
        <v>2</v>
      </c>
      <c r="H101" s="30">
        <v>5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5</v>
      </c>
      <c r="P101" s="34">
        <v>5</v>
      </c>
      <c r="Q101" s="34">
        <v>1</v>
      </c>
      <c r="R101" s="34">
        <f>SUM(O101:Q101)</f>
        <v>11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0.36363636363636365</v>
      </c>
      <c r="G102" s="35">
        <f>G101/I101</f>
        <v>0.18181818181818182</v>
      </c>
      <c r="H102" s="35">
        <f>H101/I101</f>
        <v>0.45454545454545453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5</v>
      </c>
      <c r="Q102" s="16">
        <f>Q101</f>
        <v>1</v>
      </c>
      <c r="R102" s="16">
        <f>SUM(O102:Q102)</f>
        <v>11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1</v>
      </c>
      <c r="G103" s="30">
        <v>5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0.45454545454545453</v>
      </c>
      <c r="P103" s="18">
        <f>P102/R102</f>
        <v>0.45454545454545453</v>
      </c>
      <c r="Q103" s="18">
        <f>Q102/R102</f>
        <v>9.0909090909090912E-2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9.0909090909090912E-2</v>
      </c>
      <c r="G104" s="35">
        <f>G103/I103</f>
        <v>0.45454545454545453</v>
      </c>
      <c r="H104" s="35">
        <f>H103/I103</f>
        <v>0.36363636363636365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4</v>
      </c>
      <c r="H105" s="30">
        <v>5</v>
      </c>
      <c r="I105" s="30">
        <f>SUM(D105:H105)</f>
        <v>11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9.0909090909090912E-2</v>
      </c>
      <c r="G106" s="35">
        <f>G105/I105</f>
        <v>0.36363636363636365</v>
      </c>
      <c r="H106" s="35">
        <f>H105/I105</f>
        <v>0.45454545454545453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4</v>
      </c>
      <c r="G107" s="30">
        <v>3</v>
      </c>
      <c r="H107" s="30">
        <v>4</v>
      </c>
      <c r="I107" s="30">
        <f>SUM(D107:H107)</f>
        <v>11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0.36363636363636365</v>
      </c>
      <c r="G108" s="35">
        <f>G107/I107</f>
        <v>0.27272727272727271</v>
      </c>
      <c r="H108" s="35">
        <f>H107/I107</f>
        <v>0.36363636363636365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10</v>
      </c>
      <c r="G109" s="36">
        <f>G101+G103+G105+G107</f>
        <v>14</v>
      </c>
      <c r="H109" s="36">
        <f>H101+H103+H105+H107</f>
        <v>18</v>
      </c>
      <c r="I109" s="36">
        <f>SUM(D109:H109)</f>
        <v>44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0.22727272727272727</v>
      </c>
      <c r="G110" s="18">
        <f>G109/I109</f>
        <v>0.31818181818181818</v>
      </c>
      <c r="H110" s="18">
        <f>H109/I109</f>
        <v>0.40909090909090912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pageSetup paperSize="9" orientation="portrait" horizontalDpi="4294967293" verticalDpi="0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7.65" customHeight="1" x14ac:dyDescent="0.35">
      <c r="B2" s="2" t="s">
        <v>74</v>
      </c>
      <c r="C2" s="3" t="s">
        <v>0</v>
      </c>
      <c r="D2" s="37">
        <v>1</v>
      </c>
      <c r="E2" s="37" t="s">
        <v>60</v>
      </c>
      <c r="F2" s="4" t="s">
        <v>1</v>
      </c>
      <c r="G2" s="51" t="s">
        <v>53</v>
      </c>
      <c r="H2" s="51"/>
      <c r="I2" s="4" t="s">
        <v>2</v>
      </c>
      <c r="J2" s="38" t="s">
        <v>75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1</v>
      </c>
      <c r="E5" s="7">
        <v>0</v>
      </c>
      <c r="F5" s="7">
        <v>3</v>
      </c>
      <c r="G5" s="7">
        <v>5</v>
      </c>
      <c r="H5" s="7">
        <v>2</v>
      </c>
      <c r="I5" s="7">
        <f>SUM(D5:H5)</f>
        <v>11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6</v>
      </c>
      <c r="S5" s="10">
        <v>3</v>
      </c>
      <c r="T5" s="10">
        <f>SUM(O5:S5)</f>
        <v>11</v>
      </c>
      <c r="U5" s="11"/>
    </row>
    <row r="6" spans="2:21" x14ac:dyDescent="0.35">
      <c r="B6" s="40"/>
      <c r="C6" s="6" t="s">
        <v>13</v>
      </c>
      <c r="D6" s="12">
        <f>D5/I5</f>
        <v>9.0909090909090912E-2</v>
      </c>
      <c r="E6" s="12">
        <f>E5/I5</f>
        <v>0</v>
      </c>
      <c r="F6" s="12">
        <f>F5/I5</f>
        <v>0.27272727272727271</v>
      </c>
      <c r="G6" s="12">
        <f>G5/I5</f>
        <v>0.45454545454545453</v>
      </c>
      <c r="H6" s="12">
        <f>H5/I5</f>
        <v>0.18181818181818182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0.54545454545454541</v>
      </c>
      <c r="S6" s="13">
        <f>S5/T5</f>
        <v>0.27272727272727271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3</v>
      </c>
      <c r="G7" s="7">
        <v>4</v>
      </c>
      <c r="H7" s="7">
        <v>4</v>
      </c>
      <c r="I7" s="7">
        <f>SUM(D7:H7)</f>
        <v>11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7</v>
      </c>
      <c r="S7" s="10">
        <v>3</v>
      </c>
      <c r="T7" s="10">
        <f>SUM(O7:S7)</f>
        <v>11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0.27272727272727271</v>
      </c>
      <c r="G8" s="12">
        <f>G7/I7</f>
        <v>0.36363636363636365</v>
      </c>
      <c r="H8" s="12">
        <f>H7/I7</f>
        <v>0.36363636363636365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9.0909090909090912E-2</v>
      </c>
      <c r="R8" s="13">
        <f>R7/T7</f>
        <v>0.63636363636363635</v>
      </c>
      <c r="S8" s="13">
        <f>S7/T7</f>
        <v>0.27272727272727271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1</v>
      </c>
      <c r="G9" s="7">
        <v>5</v>
      </c>
      <c r="H9" s="7">
        <v>4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13</v>
      </c>
      <c r="S9" s="16">
        <f>S5+S7</f>
        <v>6</v>
      </c>
      <c r="T9" s="16">
        <f>SUM(O9:S9)</f>
        <v>22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9.0909090909090912E-2</v>
      </c>
      <c r="G10" s="12">
        <f>G9/I9</f>
        <v>0.45454545454545453</v>
      </c>
      <c r="H10" s="12">
        <f>H9/I9</f>
        <v>0.36363636363636365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0.13636363636363635</v>
      </c>
      <c r="R10" s="18">
        <f>R9/T9</f>
        <v>0.59090909090909094</v>
      </c>
      <c r="S10" s="18">
        <f>S9/T9</f>
        <v>0.27272727272727271</v>
      </c>
      <c r="T10" s="19">
        <f>T9/T9</f>
        <v>1</v>
      </c>
    </row>
    <row r="11" spans="2:21" x14ac:dyDescent="0.35">
      <c r="C11" s="15" t="s">
        <v>18</v>
      </c>
      <c r="D11" s="16">
        <f>D5+D7+D9</f>
        <v>1</v>
      </c>
      <c r="E11" s="16">
        <f>E5+E7+E9</f>
        <v>1</v>
      </c>
      <c r="F11" s="16">
        <f>F5+F7+F9</f>
        <v>7</v>
      </c>
      <c r="G11" s="16">
        <f>G5+G7+G9</f>
        <v>14</v>
      </c>
      <c r="H11" s="16">
        <f>H5+H7+H9</f>
        <v>10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3.0303030303030304E-2</v>
      </c>
      <c r="E12" s="18">
        <f>E11/I11</f>
        <v>3.0303030303030304E-2</v>
      </c>
      <c r="F12" s="18">
        <f>F11/I11</f>
        <v>0.21212121212121213</v>
      </c>
      <c r="G12" s="18">
        <f>G11/I11</f>
        <v>0.42424242424242425</v>
      </c>
      <c r="H12" s="18">
        <f>H11/I11</f>
        <v>0.30303030303030304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10</v>
      </c>
      <c r="E53" s="22">
        <v>1</v>
      </c>
      <c r="F53" s="22">
        <f>SUM(D53:E53)</f>
        <v>11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3</v>
      </c>
      <c r="R53" s="25">
        <v>5</v>
      </c>
      <c r="S53" s="25">
        <v>3</v>
      </c>
      <c r="T53" s="25">
        <f>SUM(O53:S53)</f>
        <v>11</v>
      </c>
      <c r="U53" s="26"/>
    </row>
    <row r="54" spans="2:21" ht="28" x14ac:dyDescent="0.35">
      <c r="B54" s="48"/>
      <c r="C54" s="21" t="s">
        <v>24</v>
      </c>
      <c r="D54" s="27">
        <f>D53/F53</f>
        <v>0.90909090909090906</v>
      </c>
      <c r="E54" s="27">
        <f>E53/F53</f>
        <v>9.0909090909090912E-2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0.27272727272727271</v>
      </c>
      <c r="R54" s="28">
        <f>R53/T53</f>
        <v>0.45454545454545453</v>
      </c>
      <c r="S54" s="28">
        <f>S53/T53</f>
        <v>0.27272727272727271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7</v>
      </c>
      <c r="S55" s="25">
        <v>3</v>
      </c>
      <c r="T55" s="25">
        <f>SUM(O55:S55)</f>
        <v>11</v>
      </c>
      <c r="U55" s="26"/>
    </row>
    <row r="56" spans="2:21" x14ac:dyDescent="0.35">
      <c r="B56" s="48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9.0909090909090912E-2</v>
      </c>
      <c r="R56" s="28">
        <f>R55/T55</f>
        <v>0.63636363636363635</v>
      </c>
      <c r="S56" s="28">
        <f>S55/T55</f>
        <v>0.27272727272727271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19</v>
      </c>
      <c r="E57" s="16">
        <f>E53+E55</f>
        <v>3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12</v>
      </c>
      <c r="S57" s="16">
        <f>S53+S55</f>
        <v>6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0.86363636363636365</v>
      </c>
      <c r="E58" s="18">
        <f>E57/F57</f>
        <v>0.13636363636363635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0.18181818181818182</v>
      </c>
      <c r="R58" s="18">
        <f>R57/T57</f>
        <v>0.54545454545454541</v>
      </c>
      <c r="S58" s="18">
        <f>S57/T57</f>
        <v>0.27272727272727271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2</v>
      </c>
      <c r="G101" s="30">
        <v>5</v>
      </c>
      <c r="H101" s="30">
        <v>4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4</v>
      </c>
      <c r="P101" s="34">
        <v>5</v>
      </c>
      <c r="Q101" s="34">
        <v>2</v>
      </c>
      <c r="R101" s="34">
        <f>SUM(O101:Q101)</f>
        <v>11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0.18181818181818182</v>
      </c>
      <c r="G102" s="35">
        <f>G101/I101</f>
        <v>0.45454545454545453</v>
      </c>
      <c r="H102" s="35">
        <f>H101/I101</f>
        <v>0.36363636363636365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5</v>
      </c>
      <c r="Q102" s="16">
        <f>Q101</f>
        <v>2</v>
      </c>
      <c r="R102" s="16">
        <f>SUM(O102:Q102)</f>
        <v>11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3</v>
      </c>
      <c r="H103" s="30">
        <v>3</v>
      </c>
      <c r="I103" s="30">
        <f>SUM(D103:H103)</f>
        <v>11</v>
      </c>
      <c r="J103" s="31"/>
      <c r="N103" s="17" t="s">
        <v>19</v>
      </c>
      <c r="O103" s="18">
        <f>O102/R102</f>
        <v>0.36363636363636365</v>
      </c>
      <c r="P103" s="18">
        <f>P102/R102</f>
        <v>0.45454545454545453</v>
      </c>
      <c r="Q103" s="18">
        <f>Q102/R102</f>
        <v>0.18181818181818182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0.36363636363636365</v>
      </c>
      <c r="G104" s="35">
        <f>G103/I103</f>
        <v>0.27272727272727271</v>
      </c>
      <c r="H104" s="35">
        <f>H103/I103</f>
        <v>0.27272727272727271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8</v>
      </c>
      <c r="H105" s="30">
        <v>1</v>
      </c>
      <c r="I105" s="30">
        <f>SUM(D105:H105)</f>
        <v>11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9.0909090909090912E-2</v>
      </c>
      <c r="G106" s="35">
        <f>G105/I105</f>
        <v>0.72727272727272729</v>
      </c>
      <c r="H106" s="35">
        <f>H105/I105</f>
        <v>9.0909090909090912E-2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2</v>
      </c>
      <c r="G107" s="30">
        <v>7</v>
      </c>
      <c r="H107" s="30">
        <v>2</v>
      </c>
      <c r="I107" s="30">
        <f>SUM(D107:H107)</f>
        <v>11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0.18181818181818182</v>
      </c>
      <c r="G108" s="35">
        <f>G107/I107</f>
        <v>0.63636363636363635</v>
      </c>
      <c r="H108" s="35">
        <f>H107/I107</f>
        <v>0.18181818181818182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9</v>
      </c>
      <c r="G109" s="36">
        <f>G101+G103+G105+G107</f>
        <v>23</v>
      </c>
      <c r="H109" s="36">
        <f>H101+H103+H105+H107</f>
        <v>10</v>
      </c>
      <c r="I109" s="36">
        <f>SUM(D109:H109)</f>
        <v>44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0.20454545454545456</v>
      </c>
      <c r="G110" s="18">
        <f>G109/I109</f>
        <v>0.52272727272727271</v>
      </c>
      <c r="H110" s="18">
        <f>H109/I109</f>
        <v>0.22727272727272727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1</v>
      </c>
      <c r="E2" s="37" t="s">
        <v>60</v>
      </c>
      <c r="F2" s="4" t="s">
        <v>1</v>
      </c>
      <c r="G2" s="51" t="s">
        <v>54</v>
      </c>
      <c r="H2" s="51"/>
      <c r="I2" s="4" t="s">
        <v>2</v>
      </c>
      <c r="J2" s="38" t="s">
        <v>75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5</v>
      </c>
      <c r="H5" s="7">
        <v>3</v>
      </c>
      <c r="I5" s="7">
        <f>SUM(D5:H5)</f>
        <v>11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5</v>
      </c>
      <c r="S5" s="10">
        <v>4</v>
      </c>
      <c r="T5" s="10">
        <f>SUM(O5:S5)</f>
        <v>11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0.27272727272727271</v>
      </c>
      <c r="G6" s="12">
        <f>G5/I5</f>
        <v>0.45454545454545453</v>
      </c>
      <c r="H6" s="12">
        <f>H5/I5</f>
        <v>0.27272727272727271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0.45454545454545453</v>
      </c>
      <c r="S6" s="13">
        <f>S5/T5</f>
        <v>0.36363636363636365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5</v>
      </c>
      <c r="H7" s="7">
        <v>4</v>
      </c>
      <c r="I7" s="7">
        <f>SUM(D7:H7)</f>
        <v>11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6</v>
      </c>
      <c r="S7" s="10">
        <v>4</v>
      </c>
      <c r="T7" s="10">
        <f>SUM(O7:S7)</f>
        <v>11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9.0909090909090912E-2</v>
      </c>
      <c r="F8" s="12">
        <f>F7/I7</f>
        <v>9.0909090909090912E-2</v>
      </c>
      <c r="G8" s="12">
        <f>G7/I7</f>
        <v>0.45454545454545453</v>
      </c>
      <c r="H8" s="12">
        <f>H7/I7</f>
        <v>0.36363636363636365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9.0909090909090912E-2</v>
      </c>
      <c r="R8" s="13">
        <f>R7/T7</f>
        <v>0.54545454545454541</v>
      </c>
      <c r="S8" s="13">
        <f>S7/T7</f>
        <v>0.36363636363636365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0</v>
      </c>
      <c r="F9" s="7">
        <v>3</v>
      </c>
      <c r="G9" s="7">
        <v>4</v>
      </c>
      <c r="H9" s="7">
        <v>4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11</v>
      </c>
      <c r="S9" s="16">
        <f>S5+S7</f>
        <v>8</v>
      </c>
      <c r="T9" s="16">
        <f>SUM(O9:S9)</f>
        <v>22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</v>
      </c>
      <c r="F10" s="12">
        <f>F9/I9</f>
        <v>0.27272727272727271</v>
      </c>
      <c r="G10" s="12">
        <f>G9/I9</f>
        <v>0.36363636363636365</v>
      </c>
      <c r="H10" s="12">
        <f>H9/I9</f>
        <v>0.36363636363636365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0.13636363636363635</v>
      </c>
      <c r="R10" s="18">
        <f>R9/T9</f>
        <v>0.5</v>
      </c>
      <c r="S10" s="18">
        <f>S9/T9</f>
        <v>0.36363636363636365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14</v>
      </c>
      <c r="H11" s="16">
        <f>H5+H7+H9</f>
        <v>11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0.21212121212121213</v>
      </c>
      <c r="G12" s="18">
        <f>G11/I11</f>
        <v>0.42424242424242425</v>
      </c>
      <c r="H12" s="18">
        <f>H11/I11</f>
        <v>0.33333333333333331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10</v>
      </c>
      <c r="E53" s="22">
        <v>1</v>
      </c>
      <c r="F53" s="22">
        <f>SUM(D53:E53)</f>
        <v>11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6</v>
      </c>
      <c r="S53" s="25">
        <v>4</v>
      </c>
      <c r="T53" s="25">
        <f>SUM(O53:S53)</f>
        <v>11</v>
      </c>
      <c r="U53" s="26"/>
    </row>
    <row r="54" spans="2:21" ht="28" x14ac:dyDescent="0.35">
      <c r="B54" s="48"/>
      <c r="C54" s="21" t="s">
        <v>24</v>
      </c>
      <c r="D54" s="27">
        <f>D53/F53</f>
        <v>0.90909090909090906</v>
      </c>
      <c r="E54" s="27">
        <f>E53/F53</f>
        <v>9.0909090909090912E-2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9.0909090909090912E-2</v>
      </c>
      <c r="R54" s="28">
        <f>R53/T53</f>
        <v>0.54545454545454541</v>
      </c>
      <c r="S54" s="28">
        <f>S53/T53</f>
        <v>0.36363636363636365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7</v>
      </c>
      <c r="S55" s="25">
        <v>3</v>
      </c>
      <c r="T55" s="25">
        <f>SUM(O55:S55)</f>
        <v>11</v>
      </c>
      <c r="U55" s="26"/>
    </row>
    <row r="56" spans="2:21" x14ac:dyDescent="0.35">
      <c r="B56" s="48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9.0909090909090912E-2</v>
      </c>
      <c r="R56" s="28">
        <f>R55/T55</f>
        <v>0.63636363636363635</v>
      </c>
      <c r="S56" s="28">
        <f>S55/T55</f>
        <v>0.27272727272727271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19</v>
      </c>
      <c r="E57" s="16">
        <f>E53+E55</f>
        <v>3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13</v>
      </c>
      <c r="S57" s="16">
        <f>S53+S55</f>
        <v>7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0.86363636363636365</v>
      </c>
      <c r="E58" s="18">
        <f>E57/F57</f>
        <v>0.13636363636363635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9.0909090909090912E-2</v>
      </c>
      <c r="R58" s="18">
        <f>R57/T57</f>
        <v>0.59090909090909094</v>
      </c>
      <c r="S58" s="18">
        <f>S57/T57</f>
        <v>0.31818181818181818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3</v>
      </c>
      <c r="H101" s="30">
        <v>5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4</v>
      </c>
      <c r="P101" s="34">
        <v>5</v>
      </c>
      <c r="Q101" s="34">
        <v>2</v>
      </c>
      <c r="R101" s="34">
        <f>SUM(O101:Q101)</f>
        <v>11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0.27272727272727271</v>
      </c>
      <c r="G102" s="35">
        <f>G101/I101</f>
        <v>0.27272727272727271</v>
      </c>
      <c r="H102" s="35">
        <f>H101/I101</f>
        <v>0.45454545454545453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5</v>
      </c>
      <c r="Q102" s="16">
        <f>Q101</f>
        <v>2</v>
      </c>
      <c r="R102" s="16">
        <f>SUM(O102:Q102)</f>
        <v>11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2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0.36363636363636365</v>
      </c>
      <c r="P103" s="18">
        <f>P102/R102</f>
        <v>0.45454545454545453</v>
      </c>
      <c r="Q103" s="18">
        <f>Q102/R102</f>
        <v>0.18181818181818182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0.36363636363636365</v>
      </c>
      <c r="G104" s="35">
        <f>G103/I103</f>
        <v>0.18181818181818182</v>
      </c>
      <c r="H104" s="35">
        <f>H103/I103</f>
        <v>0.36363636363636365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2</v>
      </c>
      <c r="G105" s="30">
        <v>4</v>
      </c>
      <c r="H105" s="30">
        <v>4</v>
      </c>
      <c r="I105" s="30">
        <f>SUM(D105:H105)</f>
        <v>11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0.18181818181818182</v>
      </c>
      <c r="G106" s="35">
        <f>G105/I105</f>
        <v>0.36363636363636365</v>
      </c>
      <c r="H106" s="35">
        <f>H105/I105</f>
        <v>0.36363636363636365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5</v>
      </c>
      <c r="H107" s="30">
        <v>3</v>
      </c>
      <c r="I107" s="30">
        <f>SUM(D107:H107)</f>
        <v>11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0.27272727272727271</v>
      </c>
      <c r="G108" s="35">
        <f>G107/I107</f>
        <v>0.45454545454545453</v>
      </c>
      <c r="H108" s="35">
        <f>H107/I107</f>
        <v>0.27272727272727271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12</v>
      </c>
      <c r="G109" s="36">
        <f>G101+G103+G105+G107</f>
        <v>14</v>
      </c>
      <c r="H109" s="36">
        <f>H101+H103+H105+H107</f>
        <v>16</v>
      </c>
      <c r="I109" s="36">
        <f>SUM(D109:H109)</f>
        <v>44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0.27272727272727271</v>
      </c>
      <c r="G110" s="18">
        <f>G109/I109</f>
        <v>0.31818181818181818</v>
      </c>
      <c r="H110" s="18">
        <f>H109/I109</f>
        <v>0.36363636363636365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1</v>
      </c>
      <c r="E2" s="37" t="s">
        <v>60</v>
      </c>
      <c r="F2" s="4" t="s">
        <v>1</v>
      </c>
      <c r="G2" s="51" t="s">
        <v>39</v>
      </c>
      <c r="H2" s="51"/>
      <c r="I2" s="4" t="s">
        <v>2</v>
      </c>
      <c r="J2" s="38" t="s">
        <v>75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2</v>
      </c>
      <c r="G5" s="7">
        <v>6</v>
      </c>
      <c r="H5" s="7">
        <v>3</v>
      </c>
      <c r="I5" s="7">
        <f>SUM(D5:H5)</f>
        <v>11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4</v>
      </c>
      <c r="S5" s="10">
        <v>5</v>
      </c>
      <c r="T5" s="10">
        <f>SUM(O5:S5)</f>
        <v>11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0.18181818181818182</v>
      </c>
      <c r="G6" s="12">
        <f>G5/I5</f>
        <v>0.54545454545454541</v>
      </c>
      <c r="H6" s="12">
        <f>H5/I5</f>
        <v>0.27272727272727271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0.36363636363636365</v>
      </c>
      <c r="S6" s="13">
        <f>S5/T5</f>
        <v>0.45454545454545453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1</v>
      </c>
      <c r="G7" s="7">
        <v>6</v>
      </c>
      <c r="H7" s="7">
        <v>3</v>
      </c>
      <c r="I7" s="7">
        <f>SUM(D7:H7)</f>
        <v>11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1</v>
      </c>
      <c r="R7" s="10">
        <v>6</v>
      </c>
      <c r="S7" s="10">
        <v>4</v>
      </c>
      <c r="T7" s="10">
        <f>SUM(O7:S7)</f>
        <v>11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9.0909090909090912E-2</v>
      </c>
      <c r="F8" s="12">
        <f>F7/I7</f>
        <v>9.0909090909090912E-2</v>
      </c>
      <c r="G8" s="12">
        <f>G7/I7</f>
        <v>0.54545454545454541</v>
      </c>
      <c r="H8" s="12">
        <f>H7/I7</f>
        <v>0.27272727272727271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9.0909090909090912E-2</v>
      </c>
      <c r="R8" s="13">
        <f>R7/T7</f>
        <v>0.54545454545454541</v>
      </c>
      <c r="S8" s="13">
        <f>S7/T7</f>
        <v>0.36363636363636365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0</v>
      </c>
      <c r="F9" s="7">
        <v>4</v>
      </c>
      <c r="G9" s="7">
        <v>3</v>
      </c>
      <c r="H9" s="7">
        <v>4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3</v>
      </c>
      <c r="R9" s="16">
        <f>R5+R7</f>
        <v>10</v>
      </c>
      <c r="S9" s="16">
        <f>S5+S7</f>
        <v>9</v>
      </c>
      <c r="T9" s="16">
        <f>SUM(O9:S9)</f>
        <v>22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0</v>
      </c>
      <c r="F10" s="12">
        <f>F9/I9</f>
        <v>0.36363636363636365</v>
      </c>
      <c r="G10" s="12">
        <f>G9/I9</f>
        <v>0.27272727272727271</v>
      </c>
      <c r="H10" s="12">
        <f>H9/I9</f>
        <v>0.36363636363636365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0.13636363636363635</v>
      </c>
      <c r="R10" s="18">
        <f>R9/T9</f>
        <v>0.45454545454545453</v>
      </c>
      <c r="S10" s="18">
        <f>S9/T9</f>
        <v>0.40909090909090912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7</v>
      </c>
      <c r="G11" s="16">
        <f>G5+G7+G9</f>
        <v>15</v>
      </c>
      <c r="H11" s="16">
        <f>H5+H7+H9</f>
        <v>10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0.21212121212121213</v>
      </c>
      <c r="G12" s="18">
        <f>G11/I11</f>
        <v>0.45454545454545453</v>
      </c>
      <c r="H12" s="18">
        <f>H11/I11</f>
        <v>0.30303030303030304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3</v>
      </c>
      <c r="F53" s="22">
        <f>SUM(D53:E53)</f>
        <v>11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1</v>
      </c>
      <c r="R53" s="25">
        <v>7</v>
      </c>
      <c r="S53" s="25">
        <v>3</v>
      </c>
      <c r="T53" s="25">
        <f>SUM(O53:S53)</f>
        <v>11</v>
      </c>
      <c r="U53" s="26"/>
    </row>
    <row r="54" spans="2:21" ht="28" x14ac:dyDescent="0.35">
      <c r="B54" s="48"/>
      <c r="C54" s="21" t="s">
        <v>24</v>
      </c>
      <c r="D54" s="27">
        <f>D53/F53</f>
        <v>0.72727272727272729</v>
      </c>
      <c r="E54" s="27">
        <f>E53/F53</f>
        <v>0.27272727272727271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9.0909090909090912E-2</v>
      </c>
      <c r="R54" s="28">
        <f>R53/T53</f>
        <v>0.63636363636363635</v>
      </c>
      <c r="S54" s="28">
        <f>S53/T53</f>
        <v>0.27272727272727271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9</v>
      </c>
      <c r="E55" s="22">
        <v>2</v>
      </c>
      <c r="F55" s="22">
        <f>SUM(D55:E55)</f>
        <v>11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1</v>
      </c>
      <c r="R55" s="25">
        <v>7</v>
      </c>
      <c r="S55" s="25">
        <v>3</v>
      </c>
      <c r="T55" s="25">
        <f>SUM(O55:S55)</f>
        <v>11</v>
      </c>
      <c r="U55" s="26"/>
    </row>
    <row r="56" spans="2:21" x14ac:dyDescent="0.35">
      <c r="B56" s="48"/>
      <c r="C56" s="21" t="s">
        <v>26</v>
      </c>
      <c r="D56" s="27">
        <f>D55/F55</f>
        <v>0.81818181818181823</v>
      </c>
      <c r="E56" s="27">
        <f>E55/F55</f>
        <v>0.18181818181818182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9.0909090909090912E-2</v>
      </c>
      <c r="R56" s="28">
        <f>R55/T55</f>
        <v>0.63636363636363635</v>
      </c>
      <c r="S56" s="28">
        <f>S55/T55</f>
        <v>0.27272727272727271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17</v>
      </c>
      <c r="E57" s="16">
        <f>E53+E55</f>
        <v>5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2</v>
      </c>
      <c r="R57" s="16">
        <f>R53+R55</f>
        <v>14</v>
      </c>
      <c r="S57" s="16">
        <f>S53+S55</f>
        <v>6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0.77272727272727271</v>
      </c>
      <c r="E58" s="18">
        <f>E57/F57</f>
        <v>0.22727272727272727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9.0909090909090912E-2</v>
      </c>
      <c r="R58" s="18">
        <f>R57/T57</f>
        <v>0.63636363636363635</v>
      </c>
      <c r="S58" s="18">
        <f>S57/T57</f>
        <v>0.27272727272727271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6</v>
      </c>
      <c r="H101" s="30">
        <v>5</v>
      </c>
      <c r="I101" s="30">
        <f>SUM(D101:H101)</f>
        <v>14</v>
      </c>
      <c r="J101" s="31"/>
      <c r="M101" s="32">
        <v>1</v>
      </c>
      <c r="N101" s="33" t="s">
        <v>34</v>
      </c>
      <c r="O101" s="34">
        <v>4</v>
      </c>
      <c r="P101" s="34">
        <v>4</v>
      </c>
      <c r="Q101" s="34">
        <v>3</v>
      </c>
      <c r="R101" s="34">
        <f>SUM(O101:Q101)</f>
        <v>11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0.21428571428571427</v>
      </c>
      <c r="G102" s="35">
        <f>G101/I101</f>
        <v>0.42857142857142855</v>
      </c>
      <c r="H102" s="35">
        <f>H101/I101</f>
        <v>0.35714285714285715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4</v>
      </c>
      <c r="Q102" s="16">
        <f>Q101</f>
        <v>3</v>
      </c>
      <c r="R102" s="16">
        <f>SUM(O102:Q102)</f>
        <v>11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5</v>
      </c>
      <c r="H103" s="30">
        <v>4</v>
      </c>
      <c r="I103" s="30">
        <f>SUM(D103:H103)</f>
        <v>14</v>
      </c>
      <c r="J103" s="31"/>
      <c r="N103" s="17" t="s">
        <v>19</v>
      </c>
      <c r="O103" s="18">
        <f>O102/R102</f>
        <v>0.36363636363636365</v>
      </c>
      <c r="P103" s="18">
        <f>P102/R102</f>
        <v>0.36363636363636365</v>
      </c>
      <c r="Q103" s="18">
        <f>Q102/R102</f>
        <v>0.27272727272727271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7.1428571428571425E-2</v>
      </c>
      <c r="F104" s="35">
        <f>F103/I103</f>
        <v>0.2857142857142857</v>
      </c>
      <c r="G104" s="35">
        <f>G103/I103</f>
        <v>0.35714285714285715</v>
      </c>
      <c r="H104" s="35">
        <f>H103/I103</f>
        <v>0.2857142857142857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4</v>
      </c>
      <c r="H105" s="30">
        <v>5</v>
      </c>
      <c r="I105" s="30">
        <f>SUM(D105:H105)</f>
        <v>14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7.1428571428571425E-2</v>
      </c>
      <c r="F106" s="35">
        <f>F105/I105</f>
        <v>0.2857142857142857</v>
      </c>
      <c r="G106" s="35">
        <f>G105/I105</f>
        <v>0.2857142857142857</v>
      </c>
      <c r="H106" s="35">
        <f>H105/I105</f>
        <v>0.35714285714285715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7</v>
      </c>
      <c r="H107" s="30">
        <v>3</v>
      </c>
      <c r="I107" s="30">
        <f>SUM(D107:H107)</f>
        <v>13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0.23076923076923078</v>
      </c>
      <c r="G108" s="35">
        <f>G107/I107</f>
        <v>0.53846153846153844</v>
      </c>
      <c r="H108" s="35">
        <f>H107/I107</f>
        <v>0.23076923076923078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14</v>
      </c>
      <c r="G109" s="36">
        <f>G101+G103+G105+G107</f>
        <v>22</v>
      </c>
      <c r="H109" s="36">
        <f>H101+H103+H105+H107</f>
        <v>17</v>
      </c>
      <c r="I109" s="36">
        <f>SUM(D109:H109)</f>
        <v>55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3.6363636363636362E-2</v>
      </c>
      <c r="F110" s="18">
        <f>F109/I109</f>
        <v>0.25454545454545452</v>
      </c>
      <c r="G110" s="18">
        <f>G109/I109</f>
        <v>0.4</v>
      </c>
      <c r="H110" s="18">
        <f>H109/I109</f>
        <v>0.30909090909090908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8" x14ac:dyDescent="0.35">
      <c r="B2" s="2" t="s">
        <v>74</v>
      </c>
      <c r="C2" s="3" t="s">
        <v>0</v>
      </c>
      <c r="D2" s="37">
        <v>1</v>
      </c>
      <c r="E2" s="37" t="s">
        <v>60</v>
      </c>
      <c r="F2" s="4" t="s">
        <v>1</v>
      </c>
      <c r="G2" s="51" t="s">
        <v>51</v>
      </c>
      <c r="H2" s="51"/>
      <c r="I2" s="4" t="s">
        <v>2</v>
      </c>
      <c r="J2" s="38" t="s">
        <v>75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1</v>
      </c>
      <c r="F5" s="7">
        <v>3</v>
      </c>
      <c r="G5" s="7">
        <v>4</v>
      </c>
      <c r="H5" s="7">
        <v>3</v>
      </c>
      <c r="I5" s="7">
        <f>SUM(D5:H5)</f>
        <v>11</v>
      </c>
      <c r="J5" s="8"/>
      <c r="M5" s="43">
        <v>1</v>
      </c>
      <c r="N5" s="9" t="s">
        <v>14</v>
      </c>
      <c r="O5" s="10">
        <v>0</v>
      </c>
      <c r="P5" s="10">
        <v>1</v>
      </c>
      <c r="Q5" s="10">
        <v>2</v>
      </c>
      <c r="R5" s="10">
        <v>4</v>
      </c>
      <c r="S5" s="10">
        <v>4</v>
      </c>
      <c r="T5" s="10">
        <f>SUM(O5:S5)</f>
        <v>11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9.0909090909090912E-2</v>
      </c>
      <c r="F6" s="12">
        <f>F5/I5</f>
        <v>0.27272727272727271</v>
      </c>
      <c r="G6" s="12">
        <f>G5/I5</f>
        <v>0.36363636363636365</v>
      </c>
      <c r="H6" s="12">
        <f>H5/I5</f>
        <v>0.27272727272727271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9.0909090909090912E-2</v>
      </c>
      <c r="Q6" s="13">
        <f>Q5/T5</f>
        <v>0.18181818181818182</v>
      </c>
      <c r="R6" s="13">
        <f>R5/T5</f>
        <v>0.36363636363636365</v>
      </c>
      <c r="S6" s="13">
        <f>S5/T5</f>
        <v>0.36363636363636365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1</v>
      </c>
      <c r="F7" s="7">
        <v>2</v>
      </c>
      <c r="G7" s="7">
        <v>4</v>
      </c>
      <c r="H7" s="7">
        <v>4</v>
      </c>
      <c r="I7" s="7">
        <f>SUM(D7:H7)</f>
        <v>11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5</v>
      </c>
      <c r="S7" s="10">
        <v>4</v>
      </c>
      <c r="T7" s="10">
        <f>SUM(O7:S7)</f>
        <v>11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9.0909090909090912E-2</v>
      </c>
      <c r="F8" s="12">
        <f>F7/I7</f>
        <v>0.18181818181818182</v>
      </c>
      <c r="G8" s="12">
        <f>G7/I7</f>
        <v>0.36363636363636365</v>
      </c>
      <c r="H8" s="12">
        <f>H7/I7</f>
        <v>0.36363636363636365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0.18181818181818182</v>
      </c>
      <c r="R8" s="13">
        <f>R7/T7</f>
        <v>0.45454545454545453</v>
      </c>
      <c r="S8" s="13">
        <f>S7/T7</f>
        <v>0.36363636363636365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3</v>
      </c>
      <c r="G9" s="7">
        <v>4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1</v>
      </c>
      <c r="Q9" s="16">
        <f>Q5+Q7</f>
        <v>4</v>
      </c>
      <c r="R9" s="16">
        <f>R5+R7</f>
        <v>9</v>
      </c>
      <c r="S9" s="16">
        <f>S5+S7</f>
        <v>8</v>
      </c>
      <c r="T9" s="16">
        <f>SUM(O9:S9)</f>
        <v>22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0.27272727272727271</v>
      </c>
      <c r="G10" s="12">
        <f>G9/I9</f>
        <v>0.36363636363636365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4.5454545454545456E-2</v>
      </c>
      <c r="Q10" s="18">
        <f>Q9/T9</f>
        <v>0.18181818181818182</v>
      </c>
      <c r="R10" s="18">
        <f>R9/T9</f>
        <v>0.40909090909090912</v>
      </c>
      <c r="S10" s="18">
        <f>S9/T9</f>
        <v>0.36363636363636365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3</v>
      </c>
      <c r="F11" s="16">
        <f>F5+F7+F9</f>
        <v>8</v>
      </c>
      <c r="G11" s="16">
        <f>G5+G7+G9</f>
        <v>12</v>
      </c>
      <c r="H11" s="16">
        <f>H5+H7+H9</f>
        <v>10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9.0909090909090912E-2</v>
      </c>
      <c r="F12" s="18">
        <f>F11/I11</f>
        <v>0.24242424242424243</v>
      </c>
      <c r="G12" s="18">
        <f>G11/I11</f>
        <v>0.36363636363636365</v>
      </c>
      <c r="H12" s="18">
        <f>H11/I11</f>
        <v>0.30303030303030304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8</v>
      </c>
      <c r="E53" s="22">
        <v>3</v>
      </c>
      <c r="F53" s="22">
        <f>SUM(D53:E53)</f>
        <v>11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4</v>
      </c>
      <c r="S53" s="25">
        <v>5</v>
      </c>
      <c r="T53" s="25">
        <f>SUM(O53:S53)</f>
        <v>11</v>
      </c>
      <c r="U53" s="26"/>
    </row>
    <row r="54" spans="2:21" ht="28" x14ac:dyDescent="0.35">
      <c r="B54" s="48"/>
      <c r="C54" s="21" t="s">
        <v>24</v>
      </c>
      <c r="D54" s="27">
        <f>D53/F53</f>
        <v>0.72727272727272729</v>
      </c>
      <c r="E54" s="27">
        <f>E53/F53</f>
        <v>0.27272727272727271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0.18181818181818182</v>
      </c>
      <c r="R54" s="28">
        <f>R53/T53</f>
        <v>0.36363636363636365</v>
      </c>
      <c r="S54" s="28">
        <f>S53/T53</f>
        <v>0.45454545454545453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8</v>
      </c>
      <c r="E55" s="22">
        <v>3</v>
      </c>
      <c r="F55" s="22">
        <f>SUM(D55:E55)</f>
        <v>11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5</v>
      </c>
      <c r="S55" s="25">
        <v>4</v>
      </c>
      <c r="T55" s="25">
        <f>SUM(O55:S55)</f>
        <v>11</v>
      </c>
      <c r="U55" s="26"/>
    </row>
    <row r="56" spans="2:21" x14ac:dyDescent="0.35">
      <c r="B56" s="48"/>
      <c r="C56" s="21" t="s">
        <v>26</v>
      </c>
      <c r="D56" s="27">
        <f>D55/F55</f>
        <v>0.72727272727272729</v>
      </c>
      <c r="E56" s="27">
        <f>E55/F55</f>
        <v>0.27272727272727271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0.18181818181818182</v>
      </c>
      <c r="R56" s="28">
        <f>R55/T55</f>
        <v>0.45454545454545453</v>
      </c>
      <c r="S56" s="28">
        <f>S55/T55</f>
        <v>0.36363636363636365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16</v>
      </c>
      <c r="E57" s="16">
        <f>E53+E55</f>
        <v>6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9</v>
      </c>
      <c r="S57" s="16">
        <f>S53+S55</f>
        <v>9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0.72727272727272729</v>
      </c>
      <c r="E58" s="18">
        <f>E57/F57</f>
        <v>0.27272727272727271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0.18181818181818182</v>
      </c>
      <c r="R58" s="18">
        <f>R57/T57</f>
        <v>0.40909090909090912</v>
      </c>
      <c r="S58" s="18">
        <f>S57/T57</f>
        <v>0.40909090909090912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6</v>
      </c>
      <c r="H101" s="30">
        <v>6</v>
      </c>
      <c r="I101" s="30">
        <f>SUM(D101:H101)</f>
        <v>15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2</v>
      </c>
      <c r="R101" s="34">
        <f>SUM(O101:Q101)</f>
        <v>11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</v>
      </c>
      <c r="G102" s="35">
        <f>G101/I101</f>
        <v>0.4</v>
      </c>
      <c r="H102" s="35">
        <f>H101/I101</f>
        <v>0.4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2</v>
      </c>
      <c r="R102" s="16">
        <f>SUM(O102:Q102)</f>
        <v>11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4</v>
      </c>
      <c r="H103" s="30">
        <v>6</v>
      </c>
      <c r="I103" s="30">
        <f>SUM(D103:H103)</f>
        <v>15</v>
      </c>
      <c r="J103" s="31"/>
      <c r="N103" s="17" t="s">
        <v>19</v>
      </c>
      <c r="O103" s="18">
        <f>O102/R102</f>
        <v>0.45454545454545453</v>
      </c>
      <c r="P103" s="18">
        <f>P102/R102</f>
        <v>0.36363636363636365</v>
      </c>
      <c r="Q103" s="18">
        <f>Q102/R102</f>
        <v>0.18181818181818182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6.6666666666666666E-2</v>
      </c>
      <c r="F104" s="35">
        <f>F103/I103</f>
        <v>0.26666666666666666</v>
      </c>
      <c r="G104" s="35">
        <f>G103/I103</f>
        <v>0.26666666666666666</v>
      </c>
      <c r="H104" s="35">
        <f>H103/I103</f>
        <v>0.4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5</v>
      </c>
      <c r="H105" s="30">
        <v>5</v>
      </c>
      <c r="I105" s="30">
        <f>SUM(D105:H105)</f>
        <v>15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6.6666666666666666E-2</v>
      </c>
      <c r="F106" s="35">
        <f>F105/I105</f>
        <v>0.26666666666666666</v>
      </c>
      <c r="G106" s="35">
        <f>G105/I105</f>
        <v>0.33333333333333331</v>
      </c>
      <c r="H106" s="35">
        <f>H105/I105</f>
        <v>0.33333333333333331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6</v>
      </c>
      <c r="G107" s="30">
        <v>6</v>
      </c>
      <c r="H107" s="30">
        <v>3</v>
      </c>
      <c r="I107" s="30">
        <f>SUM(D107:H107)</f>
        <v>15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0.4</v>
      </c>
      <c r="G108" s="35">
        <f>G107/I107</f>
        <v>0.4</v>
      </c>
      <c r="H108" s="35">
        <f>H107/I107</f>
        <v>0.2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17</v>
      </c>
      <c r="G109" s="36">
        <f>G101+G103+G105+G107</f>
        <v>21</v>
      </c>
      <c r="H109" s="36">
        <f>H101+H103+H105+H107</f>
        <v>20</v>
      </c>
      <c r="I109" s="36">
        <f>SUM(D109:H109)</f>
        <v>60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3.3333333333333333E-2</v>
      </c>
      <c r="F110" s="18">
        <f>F109/I109</f>
        <v>0.28333333333333333</v>
      </c>
      <c r="G110" s="18">
        <f>G109/I109</f>
        <v>0.35</v>
      </c>
      <c r="H110" s="18">
        <f>H109/I109</f>
        <v>0.33333333333333331</v>
      </c>
      <c r="I110" s="18">
        <f>I109/I109</f>
        <v>1</v>
      </c>
    </row>
  </sheetData>
  <mergeCells count="14">
    <mergeCell ref="B105:B106"/>
    <mergeCell ref="B107:B108"/>
    <mergeCell ref="B53:B54"/>
    <mergeCell ref="M53:M54"/>
    <mergeCell ref="B55:B56"/>
    <mergeCell ref="M55:M56"/>
    <mergeCell ref="B101:B102"/>
    <mergeCell ref="B103:B104"/>
    <mergeCell ref="B9:B10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7.65" customHeight="1" x14ac:dyDescent="0.35">
      <c r="B2" s="2" t="s">
        <v>74</v>
      </c>
      <c r="C2" s="3" t="s">
        <v>0</v>
      </c>
      <c r="D2" s="37">
        <v>1</v>
      </c>
      <c r="E2" s="37" t="s">
        <v>60</v>
      </c>
      <c r="F2" s="4" t="s">
        <v>1</v>
      </c>
      <c r="G2" s="51" t="s">
        <v>55</v>
      </c>
      <c r="H2" s="51"/>
      <c r="I2" s="4" t="s">
        <v>2</v>
      </c>
      <c r="J2" s="38" t="s">
        <v>75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1</v>
      </c>
      <c r="G5" s="7">
        <v>6</v>
      </c>
      <c r="H5" s="7">
        <v>4</v>
      </c>
      <c r="I5" s="7">
        <f>SUM(D5:H5)</f>
        <v>11</v>
      </c>
      <c r="J5" s="8"/>
      <c r="M5" s="43">
        <v>1</v>
      </c>
      <c r="N5" s="9" t="s">
        <v>14</v>
      </c>
      <c r="O5" s="10">
        <v>0</v>
      </c>
      <c r="P5" s="10">
        <v>1</v>
      </c>
      <c r="Q5" s="10">
        <v>1</v>
      </c>
      <c r="R5" s="10">
        <v>7</v>
      </c>
      <c r="S5" s="10">
        <v>2</v>
      </c>
      <c r="T5" s="10">
        <f>SUM(O5:S5)</f>
        <v>11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9.0909090909090912E-2</v>
      </c>
      <c r="G6" s="12">
        <f>G5/I5</f>
        <v>0.54545454545454541</v>
      </c>
      <c r="H6" s="12">
        <f>H5/I5</f>
        <v>0.36363636363636365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9.0909090909090912E-2</v>
      </c>
      <c r="Q6" s="13">
        <f>Q5/T5</f>
        <v>9.0909090909090912E-2</v>
      </c>
      <c r="R6" s="13">
        <f>R5/T5</f>
        <v>0.63636363636363635</v>
      </c>
      <c r="S6" s="13">
        <f>S5/T5</f>
        <v>0.18181818181818182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1</v>
      </c>
      <c r="G7" s="7">
        <v>6</v>
      </c>
      <c r="H7" s="7">
        <v>4</v>
      </c>
      <c r="I7" s="7">
        <f>SUM(D7:H7)</f>
        <v>11</v>
      </c>
      <c r="J7" s="8"/>
      <c r="M7" s="43">
        <v>2</v>
      </c>
      <c r="N7" s="9" t="s">
        <v>16</v>
      </c>
      <c r="O7" s="10">
        <v>0</v>
      </c>
      <c r="P7" s="10">
        <v>1</v>
      </c>
      <c r="Q7" s="10">
        <v>1</v>
      </c>
      <c r="R7" s="10">
        <v>8</v>
      </c>
      <c r="S7" s="10">
        <v>1</v>
      </c>
      <c r="T7" s="10">
        <f>SUM(O7:S7)</f>
        <v>11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9.0909090909090912E-2</v>
      </c>
      <c r="G8" s="12">
        <f>G7/I7</f>
        <v>0.54545454545454541</v>
      </c>
      <c r="H8" s="12">
        <f>H7/I7</f>
        <v>0.36363636363636365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9.0909090909090912E-2</v>
      </c>
      <c r="Q8" s="13">
        <f>Q7/T7</f>
        <v>9.0909090909090912E-2</v>
      </c>
      <c r="R8" s="13">
        <f>R7/T7</f>
        <v>0.72727272727272729</v>
      </c>
      <c r="S8" s="13">
        <f>S7/T7</f>
        <v>9.0909090909090912E-2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2</v>
      </c>
      <c r="G9" s="7">
        <v>2</v>
      </c>
      <c r="H9" s="7">
        <v>6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2</v>
      </c>
      <c r="Q9" s="16">
        <f>Q5+Q7</f>
        <v>2</v>
      </c>
      <c r="R9" s="16">
        <f>R5+R7</f>
        <v>15</v>
      </c>
      <c r="S9" s="16">
        <f>S5+S7</f>
        <v>3</v>
      </c>
      <c r="T9" s="16">
        <f>SUM(O9:S9)</f>
        <v>22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0.18181818181818182</v>
      </c>
      <c r="G10" s="12">
        <f>G9/I9</f>
        <v>0.18181818181818182</v>
      </c>
      <c r="H10" s="12">
        <f>H9/I9</f>
        <v>0.54545454545454541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9.0909090909090912E-2</v>
      </c>
      <c r="Q10" s="18">
        <f>Q9/T9</f>
        <v>9.0909090909090912E-2</v>
      </c>
      <c r="R10" s="18">
        <f>R9/T9</f>
        <v>0.68181818181818177</v>
      </c>
      <c r="S10" s="18">
        <f>S9/T9</f>
        <v>0.13636363636363635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4</v>
      </c>
      <c r="G11" s="16">
        <f>G5+G7+G9</f>
        <v>14</v>
      </c>
      <c r="H11" s="16">
        <f>H5+H7+H9</f>
        <v>14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0.12121212121212122</v>
      </c>
      <c r="G12" s="18">
        <f>G11/I11</f>
        <v>0.42424242424242425</v>
      </c>
      <c r="H12" s="18">
        <f>H11/I11</f>
        <v>0.42424242424242425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10</v>
      </c>
      <c r="E53" s="22">
        <v>1</v>
      </c>
      <c r="F53" s="22">
        <f>SUM(D53:E53)</f>
        <v>11</v>
      </c>
      <c r="G53" s="23"/>
      <c r="M53" s="49">
        <v>1</v>
      </c>
      <c r="N53" s="24" t="s">
        <v>25</v>
      </c>
      <c r="O53" s="25">
        <v>0</v>
      </c>
      <c r="P53" s="25">
        <v>1</v>
      </c>
      <c r="Q53" s="25">
        <v>2</v>
      </c>
      <c r="R53" s="25">
        <v>4</v>
      </c>
      <c r="S53" s="25">
        <v>4</v>
      </c>
      <c r="T53" s="25">
        <f>SUM(O53:S53)</f>
        <v>11</v>
      </c>
      <c r="U53" s="26"/>
    </row>
    <row r="54" spans="2:21" ht="28" x14ac:dyDescent="0.35">
      <c r="B54" s="48"/>
      <c r="C54" s="21" t="s">
        <v>24</v>
      </c>
      <c r="D54" s="27">
        <f>D53/F53</f>
        <v>0.90909090909090906</v>
      </c>
      <c r="E54" s="27">
        <f>E53/F53</f>
        <v>9.0909090909090912E-2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9.0909090909090912E-2</v>
      </c>
      <c r="Q54" s="28">
        <f>Q53/T53</f>
        <v>0.18181818181818182</v>
      </c>
      <c r="R54" s="28">
        <f>R53/T53</f>
        <v>0.36363636363636365</v>
      </c>
      <c r="S54" s="28">
        <f>S53/T53</f>
        <v>0.36363636363636365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10</v>
      </c>
      <c r="E55" s="22">
        <v>1</v>
      </c>
      <c r="F55" s="22">
        <f>SUM(D55:E55)</f>
        <v>11</v>
      </c>
      <c r="G55" s="23"/>
      <c r="M55" s="49">
        <v>2</v>
      </c>
      <c r="N55" s="24" t="s">
        <v>27</v>
      </c>
      <c r="O55" s="25">
        <v>0</v>
      </c>
      <c r="P55" s="25">
        <v>1</v>
      </c>
      <c r="Q55" s="25">
        <v>1</v>
      </c>
      <c r="R55" s="25">
        <v>6</v>
      </c>
      <c r="S55" s="25">
        <v>3</v>
      </c>
      <c r="T55" s="25">
        <f>SUM(O55:S55)</f>
        <v>11</v>
      </c>
      <c r="U55" s="26"/>
    </row>
    <row r="56" spans="2:21" x14ac:dyDescent="0.35">
      <c r="B56" s="48"/>
      <c r="C56" s="21" t="s">
        <v>26</v>
      </c>
      <c r="D56" s="27">
        <f>D55/F55</f>
        <v>0.90909090909090906</v>
      </c>
      <c r="E56" s="27">
        <f>E55/F55</f>
        <v>9.0909090909090912E-2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9.0909090909090912E-2</v>
      </c>
      <c r="Q56" s="28">
        <f>Q55/T55</f>
        <v>9.0909090909090912E-2</v>
      </c>
      <c r="R56" s="28">
        <f>R55/T55</f>
        <v>0.54545454545454541</v>
      </c>
      <c r="S56" s="28">
        <f>S55/T55</f>
        <v>0.27272727272727271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20</v>
      </c>
      <c r="E57" s="16">
        <f>E53+E55</f>
        <v>2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2</v>
      </c>
      <c r="Q57" s="16">
        <f>Q53+Q55</f>
        <v>3</v>
      </c>
      <c r="R57" s="16">
        <f>R53+R55</f>
        <v>10</v>
      </c>
      <c r="S57" s="16">
        <f>S53+S55</f>
        <v>7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0.90909090909090906</v>
      </c>
      <c r="E58" s="18">
        <f>E57/F57</f>
        <v>9.0909090909090912E-2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9.0909090909090912E-2</v>
      </c>
      <c r="Q58" s="18">
        <f>Q57/T57</f>
        <v>0.13636363636363635</v>
      </c>
      <c r="R58" s="18">
        <f>R57/T57</f>
        <v>0.45454545454545453</v>
      </c>
      <c r="S58" s="18">
        <f>S57/T57</f>
        <v>0.31818181818181818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9</v>
      </c>
      <c r="H101" s="30">
        <v>6</v>
      </c>
      <c r="I101" s="30">
        <f>SUM(D101:H101)</f>
        <v>18</v>
      </c>
      <c r="J101" s="31"/>
      <c r="M101" s="32">
        <v>1</v>
      </c>
      <c r="N101" s="33" t="s">
        <v>34</v>
      </c>
      <c r="O101" s="34">
        <v>4</v>
      </c>
      <c r="P101" s="34">
        <v>4</v>
      </c>
      <c r="Q101" s="34">
        <v>3</v>
      </c>
      <c r="R101" s="34">
        <f>SUM(O101:Q101)</f>
        <v>11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0.16666666666666666</v>
      </c>
      <c r="G102" s="35">
        <f>G101/I101</f>
        <v>0.5</v>
      </c>
      <c r="H102" s="35">
        <f>H101/I101</f>
        <v>0.33333333333333331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4</v>
      </c>
      <c r="Q102" s="16">
        <f>Q101</f>
        <v>3</v>
      </c>
      <c r="R102" s="16">
        <f>SUM(O102:Q102)</f>
        <v>11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4</v>
      </c>
      <c r="G103" s="30">
        <v>9</v>
      </c>
      <c r="H103" s="30">
        <v>4</v>
      </c>
      <c r="I103" s="30">
        <f>SUM(D103:H103)</f>
        <v>18</v>
      </c>
      <c r="J103" s="31"/>
      <c r="N103" s="17" t="s">
        <v>19</v>
      </c>
      <c r="O103" s="18">
        <f>O102/R102</f>
        <v>0.36363636363636365</v>
      </c>
      <c r="P103" s="18">
        <f>P102/R102</f>
        <v>0.36363636363636365</v>
      </c>
      <c r="Q103" s="18">
        <f>Q102/R102</f>
        <v>0.27272727272727271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5.5555555555555552E-2</v>
      </c>
      <c r="F104" s="35">
        <f>F103/I103</f>
        <v>0.22222222222222221</v>
      </c>
      <c r="G104" s="35">
        <f>G103/I103</f>
        <v>0.5</v>
      </c>
      <c r="H104" s="35">
        <f>H103/I103</f>
        <v>0.22222222222222221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4</v>
      </c>
      <c r="G105" s="30">
        <v>8</v>
      </c>
      <c r="H105" s="30">
        <v>5</v>
      </c>
      <c r="I105" s="30">
        <f>SUM(D105:H105)</f>
        <v>18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5.5555555555555552E-2</v>
      </c>
      <c r="F106" s="35">
        <f>F105/I105</f>
        <v>0.22222222222222221</v>
      </c>
      <c r="G106" s="35">
        <f>G105/I105</f>
        <v>0.44444444444444442</v>
      </c>
      <c r="H106" s="35">
        <f>H105/I105</f>
        <v>0.27777777777777779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3</v>
      </c>
      <c r="G107" s="30">
        <v>10</v>
      </c>
      <c r="H107" s="30">
        <v>5</v>
      </c>
      <c r="I107" s="30">
        <f>SUM(D107:H107)</f>
        <v>18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0.16666666666666666</v>
      </c>
      <c r="G108" s="35">
        <f>G107/I107</f>
        <v>0.55555555555555558</v>
      </c>
      <c r="H108" s="35">
        <f>H107/I107</f>
        <v>0.27777777777777779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14</v>
      </c>
      <c r="G109" s="36">
        <f>G101+G103+G105+G107</f>
        <v>36</v>
      </c>
      <c r="H109" s="36">
        <f>H101+H103+H105+H107</f>
        <v>20</v>
      </c>
      <c r="I109" s="36">
        <f>SUM(D109:H109)</f>
        <v>72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2.7777777777777776E-2</v>
      </c>
      <c r="F110" s="18">
        <f>F109/I109</f>
        <v>0.19444444444444445</v>
      </c>
      <c r="G110" s="18">
        <f>G109/I109</f>
        <v>0.5</v>
      </c>
      <c r="H110" s="18">
        <f>H109/I109</f>
        <v>0.27777777777777779</v>
      </c>
      <c r="I110" s="18">
        <f>I109/I109</f>
        <v>1</v>
      </c>
    </row>
  </sheetData>
  <mergeCells count="14">
    <mergeCell ref="B9:B10"/>
    <mergeCell ref="B105:B106"/>
    <mergeCell ref="B107:B108"/>
    <mergeCell ref="B53:B54"/>
    <mergeCell ref="M53:M54"/>
    <mergeCell ref="B55:B56"/>
    <mergeCell ref="M55:M56"/>
    <mergeCell ref="B101:B102"/>
    <mergeCell ref="B103:B104"/>
    <mergeCell ref="G2:H2"/>
    <mergeCell ref="B5:B6"/>
    <mergeCell ref="M5:M6"/>
    <mergeCell ref="B7:B8"/>
    <mergeCell ref="M7:M8"/>
  </mergeCells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2:U110"/>
  <sheetViews>
    <sheetView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7.65" customHeight="1" x14ac:dyDescent="0.35">
      <c r="B2" s="2" t="s">
        <v>74</v>
      </c>
      <c r="C2" s="3" t="s">
        <v>0</v>
      </c>
      <c r="D2" s="37">
        <v>1</v>
      </c>
      <c r="E2" s="37" t="s">
        <v>60</v>
      </c>
      <c r="F2" s="4" t="s">
        <v>1</v>
      </c>
      <c r="G2" s="51" t="s">
        <v>56</v>
      </c>
      <c r="H2" s="51"/>
      <c r="I2" s="4" t="s">
        <v>2</v>
      </c>
      <c r="J2" s="38" t="s">
        <v>75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3</v>
      </c>
      <c r="H5" s="7">
        <v>5</v>
      </c>
      <c r="I5" s="7">
        <f>SUM(D5:H5)</f>
        <v>11</v>
      </c>
      <c r="J5" s="8"/>
      <c r="M5" s="43">
        <v>1</v>
      </c>
      <c r="N5" s="9" t="s">
        <v>14</v>
      </c>
      <c r="O5" s="10">
        <v>0</v>
      </c>
      <c r="P5" s="10">
        <v>0</v>
      </c>
      <c r="Q5" s="10">
        <v>2</v>
      </c>
      <c r="R5" s="10">
        <v>6</v>
      </c>
      <c r="S5" s="10">
        <v>3</v>
      </c>
      <c r="T5" s="10">
        <f>SUM(O5:S5)</f>
        <v>11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0.27272727272727271</v>
      </c>
      <c r="G6" s="12">
        <f>G5/I5</f>
        <v>0.27272727272727271</v>
      </c>
      <c r="H6" s="12">
        <f>H5/I5</f>
        <v>0.45454545454545453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0</v>
      </c>
      <c r="Q6" s="13">
        <f>Q5/T5</f>
        <v>0.18181818181818182</v>
      </c>
      <c r="R6" s="13">
        <f>R5/T5</f>
        <v>0.54545454545454541</v>
      </c>
      <c r="S6" s="13">
        <f>S5/T5</f>
        <v>0.27272727272727271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1</v>
      </c>
      <c r="G7" s="7">
        <v>5</v>
      </c>
      <c r="H7" s="7">
        <v>5</v>
      </c>
      <c r="I7" s="7">
        <f>SUM(D7:H7)</f>
        <v>11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2</v>
      </c>
      <c r="R7" s="10">
        <v>6</v>
      </c>
      <c r="S7" s="10">
        <v>3</v>
      </c>
      <c r="T7" s="10">
        <f>SUM(O7:S7)</f>
        <v>11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9.0909090909090912E-2</v>
      </c>
      <c r="G8" s="12">
        <f>G7/I7</f>
        <v>0.45454545454545453</v>
      </c>
      <c r="H8" s="12">
        <f>H7/I7</f>
        <v>0.45454545454545453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0.18181818181818182</v>
      </c>
      <c r="R8" s="13">
        <f>R7/T7</f>
        <v>0.54545454545454541</v>
      </c>
      <c r="S8" s="13">
        <f>S7/T7</f>
        <v>0.27272727272727271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2</v>
      </c>
      <c r="G9" s="7">
        <v>3</v>
      </c>
      <c r="H9" s="7">
        <v>5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0</v>
      </c>
      <c r="Q9" s="16">
        <f>Q5+Q7</f>
        <v>4</v>
      </c>
      <c r="R9" s="16">
        <f>R5+R7</f>
        <v>12</v>
      </c>
      <c r="S9" s="16">
        <f>S5+S7</f>
        <v>6</v>
      </c>
      <c r="T9" s="16">
        <f>SUM(O9:S9)</f>
        <v>22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0.18181818181818182</v>
      </c>
      <c r="G10" s="12">
        <f>G9/I9</f>
        <v>0.27272727272727271</v>
      </c>
      <c r="H10" s="12">
        <f>H9/I9</f>
        <v>0.45454545454545453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0</v>
      </c>
      <c r="Q10" s="18">
        <f>Q9/T9</f>
        <v>0.18181818181818182</v>
      </c>
      <c r="R10" s="18">
        <f>R9/T9</f>
        <v>0.54545454545454541</v>
      </c>
      <c r="S10" s="18">
        <f>S9/T9</f>
        <v>0.27272727272727271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6</v>
      </c>
      <c r="G11" s="16">
        <f>G5+G7+G9</f>
        <v>11</v>
      </c>
      <c r="H11" s="16">
        <f>H5+H7+H9</f>
        <v>15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0.18181818181818182</v>
      </c>
      <c r="G12" s="18">
        <f>G11/I11</f>
        <v>0.33333333333333331</v>
      </c>
      <c r="H12" s="18">
        <f>H11/I11</f>
        <v>0.45454545454545453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9</v>
      </c>
      <c r="E53" s="22">
        <v>2</v>
      </c>
      <c r="F53" s="22">
        <f>SUM(D53:E53)</f>
        <v>11</v>
      </c>
      <c r="G53" s="23"/>
      <c r="M53" s="49">
        <v>1</v>
      </c>
      <c r="N53" s="24" t="s">
        <v>25</v>
      </c>
      <c r="O53" s="25">
        <v>0</v>
      </c>
      <c r="P53" s="25">
        <v>0</v>
      </c>
      <c r="Q53" s="25">
        <v>2</v>
      </c>
      <c r="R53" s="25">
        <v>5</v>
      </c>
      <c r="S53" s="25">
        <v>4</v>
      </c>
      <c r="T53" s="25">
        <f>SUM(O53:S53)</f>
        <v>11</v>
      </c>
      <c r="U53" s="26"/>
    </row>
    <row r="54" spans="2:21" ht="28" x14ac:dyDescent="0.35">
      <c r="B54" s="48"/>
      <c r="C54" s="21" t="s">
        <v>24</v>
      </c>
      <c r="D54" s="27">
        <f>D53/F53</f>
        <v>0.81818181818181823</v>
      </c>
      <c r="E54" s="27">
        <f>E53/F53</f>
        <v>0.18181818181818182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0</v>
      </c>
      <c r="Q54" s="28">
        <f>Q53/T53</f>
        <v>0.18181818181818182</v>
      </c>
      <c r="R54" s="28">
        <f>R53/T53</f>
        <v>0.45454545454545453</v>
      </c>
      <c r="S54" s="28">
        <f>S53/T53</f>
        <v>0.36363636363636365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10</v>
      </c>
      <c r="E55" s="22">
        <v>1</v>
      </c>
      <c r="F55" s="22">
        <f>SUM(D55:E55)</f>
        <v>11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2</v>
      </c>
      <c r="R55" s="25">
        <v>5</v>
      </c>
      <c r="S55" s="25">
        <v>4</v>
      </c>
      <c r="T55" s="25">
        <f>SUM(O55:S55)</f>
        <v>11</v>
      </c>
      <c r="U55" s="26"/>
    </row>
    <row r="56" spans="2:21" x14ac:dyDescent="0.35">
      <c r="B56" s="48"/>
      <c r="C56" s="21" t="s">
        <v>26</v>
      </c>
      <c r="D56" s="27">
        <f>D55/F55</f>
        <v>0.90909090909090906</v>
      </c>
      <c r="E56" s="27">
        <f>E55/F55</f>
        <v>9.0909090909090912E-2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0.18181818181818182</v>
      </c>
      <c r="R56" s="28">
        <f>R55/T55</f>
        <v>0.45454545454545453</v>
      </c>
      <c r="S56" s="28">
        <f>S55/T55</f>
        <v>0.36363636363636365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19</v>
      </c>
      <c r="E57" s="16">
        <f>E53+E55</f>
        <v>3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0</v>
      </c>
      <c r="Q57" s="16">
        <f>Q53+Q55</f>
        <v>4</v>
      </c>
      <c r="R57" s="16">
        <f>R53+R55</f>
        <v>10</v>
      </c>
      <c r="S57" s="16">
        <f>S53+S55</f>
        <v>8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0.86363636363636365</v>
      </c>
      <c r="E58" s="18">
        <f>E57/F57</f>
        <v>0.13636363636363635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0</v>
      </c>
      <c r="Q58" s="18">
        <f>Q57/T57</f>
        <v>0.18181818181818182</v>
      </c>
      <c r="R58" s="18">
        <f>R57/T57</f>
        <v>0.45454545454545453</v>
      </c>
      <c r="S58" s="18">
        <f>S57/T57</f>
        <v>0.36363636363636365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1</v>
      </c>
      <c r="G101" s="30">
        <v>6</v>
      </c>
      <c r="H101" s="30">
        <v>4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5</v>
      </c>
      <c r="P101" s="34">
        <v>4</v>
      </c>
      <c r="Q101" s="34">
        <v>2</v>
      </c>
      <c r="R101" s="34">
        <f>SUM(O101:Q101)</f>
        <v>11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9.0909090909090912E-2</v>
      </c>
      <c r="G102" s="35">
        <f>G101/I101</f>
        <v>0.54545454545454541</v>
      </c>
      <c r="H102" s="35">
        <f>H101/I101</f>
        <v>0.36363636363636365</v>
      </c>
      <c r="I102" s="35">
        <f>I101/I101</f>
        <v>1</v>
      </c>
      <c r="J102" s="31"/>
      <c r="N102" s="15" t="s">
        <v>18</v>
      </c>
      <c r="O102" s="16">
        <f>O101</f>
        <v>5</v>
      </c>
      <c r="P102" s="16">
        <f>P101</f>
        <v>4</v>
      </c>
      <c r="Q102" s="16">
        <f>Q101</f>
        <v>2</v>
      </c>
      <c r="R102" s="16">
        <f>SUM(O102:Q102)</f>
        <v>11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2</v>
      </c>
      <c r="G103" s="30">
        <v>2</v>
      </c>
      <c r="H103" s="30">
        <v>6</v>
      </c>
      <c r="I103" s="30">
        <f>SUM(D103:H103)</f>
        <v>11</v>
      </c>
      <c r="J103" s="31"/>
      <c r="N103" s="17" t="s">
        <v>19</v>
      </c>
      <c r="O103" s="18">
        <f>O102/R102</f>
        <v>0.45454545454545453</v>
      </c>
      <c r="P103" s="18">
        <f>P102/R102</f>
        <v>0.36363636363636365</v>
      </c>
      <c r="Q103" s="18">
        <f>Q102/R102</f>
        <v>0.18181818181818182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0.18181818181818182</v>
      </c>
      <c r="G104" s="35">
        <f>G103/I103</f>
        <v>0.18181818181818182</v>
      </c>
      <c r="H104" s="35">
        <f>H103/I103</f>
        <v>0.54545454545454541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3</v>
      </c>
      <c r="G105" s="30">
        <v>3</v>
      </c>
      <c r="H105" s="30">
        <v>4</v>
      </c>
      <c r="I105" s="30">
        <f>SUM(D105:H105)</f>
        <v>11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0.27272727272727271</v>
      </c>
      <c r="G106" s="35">
        <f>G105/I105</f>
        <v>0.27272727272727271</v>
      </c>
      <c r="H106" s="35">
        <f>H105/I105</f>
        <v>0.36363636363636365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0</v>
      </c>
      <c r="F107" s="30">
        <v>5</v>
      </c>
      <c r="G107" s="30">
        <v>2</v>
      </c>
      <c r="H107" s="30">
        <v>4</v>
      </c>
      <c r="I107" s="30">
        <f>SUM(D107:H107)</f>
        <v>11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0</v>
      </c>
      <c r="F108" s="35">
        <f>F107/I107</f>
        <v>0.45454545454545453</v>
      </c>
      <c r="G108" s="35">
        <f>G107/I107</f>
        <v>0.18181818181818182</v>
      </c>
      <c r="H108" s="35">
        <f>H107/I107</f>
        <v>0.36363636363636365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2</v>
      </c>
      <c r="F109" s="36">
        <f>F101+F103+F105+F107</f>
        <v>11</v>
      </c>
      <c r="G109" s="36">
        <f>G101+G103+G105+G107</f>
        <v>13</v>
      </c>
      <c r="H109" s="36">
        <f>H101+H103+H105+H107</f>
        <v>18</v>
      </c>
      <c r="I109" s="36">
        <f>SUM(D109:H109)</f>
        <v>44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4.5454545454545456E-2</v>
      </c>
      <c r="F110" s="18">
        <f>F109/I109</f>
        <v>0.25</v>
      </c>
      <c r="G110" s="18">
        <f>G109/I109</f>
        <v>0.29545454545454547</v>
      </c>
      <c r="H110" s="18">
        <f>H109/I109</f>
        <v>0.40909090909090912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B2:U110"/>
  <sheetViews>
    <sheetView topLeftCell="A2" workbookViewId="0">
      <selection activeCell="J2" sqref="J2"/>
    </sheetView>
  </sheetViews>
  <sheetFormatPr defaultRowHeight="14" x14ac:dyDescent="0.35"/>
  <cols>
    <col min="1" max="1" width="2.6328125" style="1" customWidth="1"/>
    <col min="2" max="2" width="12.08984375" style="1" customWidth="1"/>
    <col min="3" max="3" width="55.08984375" style="1" customWidth="1"/>
    <col min="4" max="4" width="16.36328125" style="1" bestFit="1" customWidth="1"/>
    <col min="5" max="5" width="21.08984375" style="1" bestFit="1" customWidth="1"/>
    <col min="6" max="6" width="13.453125" style="1" bestFit="1" customWidth="1"/>
    <col min="7" max="7" width="10.36328125" style="1" customWidth="1"/>
    <col min="8" max="10" width="10.453125" style="1" bestFit="1" customWidth="1"/>
    <col min="11" max="11" width="10.08984375" style="1" customWidth="1"/>
    <col min="12" max="12" width="2.54296875" style="1" customWidth="1"/>
    <col min="13" max="13" width="10.08984375" style="1" customWidth="1"/>
    <col min="14" max="14" width="67.08984375" style="1" bestFit="1" customWidth="1"/>
    <col min="15" max="19" width="10.08984375" style="1" customWidth="1"/>
    <col min="20" max="20" width="10.36328125" style="1" customWidth="1"/>
    <col min="21" max="30" width="10.08984375" style="1" customWidth="1"/>
    <col min="31" max="31" width="67.08984375" style="1" bestFit="1" customWidth="1"/>
    <col min="32" max="41" width="10.08984375" style="1" customWidth="1"/>
    <col min="42" max="42" width="34.36328125" style="1" bestFit="1" customWidth="1"/>
    <col min="43" max="52" width="10.08984375" style="1" customWidth="1"/>
    <col min="53" max="53" width="30" style="1" bestFit="1" customWidth="1"/>
    <col min="54" max="54" width="16.08984375" style="1" bestFit="1" customWidth="1"/>
    <col min="55" max="55" width="20.6328125" style="1" bestFit="1" customWidth="1"/>
    <col min="56" max="56" width="13.453125" style="1" bestFit="1" customWidth="1"/>
    <col min="57" max="59" width="10.08984375" style="1" customWidth="1"/>
    <col min="60" max="256" width="8.90625" style="1"/>
    <col min="257" max="257" width="2.6328125" style="1" customWidth="1"/>
    <col min="258" max="258" width="12.08984375" style="1" customWidth="1"/>
    <col min="259" max="259" width="55.08984375" style="1" customWidth="1"/>
    <col min="260" max="260" width="16.36328125" style="1" bestFit="1" customWidth="1"/>
    <col min="261" max="261" width="21.08984375" style="1" bestFit="1" customWidth="1"/>
    <col min="262" max="262" width="13.453125" style="1" bestFit="1" customWidth="1"/>
    <col min="263" max="263" width="10.36328125" style="1" customWidth="1"/>
    <col min="264" max="266" width="10.453125" style="1" bestFit="1" customWidth="1"/>
    <col min="267" max="267" width="10.08984375" style="1" customWidth="1"/>
    <col min="268" max="268" width="2.54296875" style="1" customWidth="1"/>
    <col min="269" max="269" width="10.08984375" style="1" customWidth="1"/>
    <col min="270" max="270" width="67.08984375" style="1" bestFit="1" customWidth="1"/>
    <col min="271" max="275" width="10.08984375" style="1" customWidth="1"/>
    <col min="276" max="276" width="10.36328125" style="1" customWidth="1"/>
    <col min="277" max="286" width="10.08984375" style="1" customWidth="1"/>
    <col min="287" max="287" width="67.08984375" style="1" bestFit="1" customWidth="1"/>
    <col min="288" max="297" width="10.08984375" style="1" customWidth="1"/>
    <col min="298" max="298" width="34.36328125" style="1" bestFit="1" customWidth="1"/>
    <col min="299" max="308" width="10.08984375" style="1" customWidth="1"/>
    <col min="309" max="309" width="30" style="1" bestFit="1" customWidth="1"/>
    <col min="310" max="310" width="16.08984375" style="1" bestFit="1" customWidth="1"/>
    <col min="311" max="311" width="20.6328125" style="1" bestFit="1" customWidth="1"/>
    <col min="312" max="312" width="13.453125" style="1" bestFit="1" customWidth="1"/>
    <col min="313" max="315" width="10.08984375" style="1" customWidth="1"/>
    <col min="316" max="512" width="8.90625" style="1"/>
    <col min="513" max="513" width="2.6328125" style="1" customWidth="1"/>
    <col min="514" max="514" width="12.08984375" style="1" customWidth="1"/>
    <col min="515" max="515" width="55.08984375" style="1" customWidth="1"/>
    <col min="516" max="516" width="16.36328125" style="1" bestFit="1" customWidth="1"/>
    <col min="517" max="517" width="21.08984375" style="1" bestFit="1" customWidth="1"/>
    <col min="518" max="518" width="13.453125" style="1" bestFit="1" customWidth="1"/>
    <col min="519" max="519" width="10.36328125" style="1" customWidth="1"/>
    <col min="520" max="522" width="10.453125" style="1" bestFit="1" customWidth="1"/>
    <col min="523" max="523" width="10.08984375" style="1" customWidth="1"/>
    <col min="524" max="524" width="2.54296875" style="1" customWidth="1"/>
    <col min="525" max="525" width="10.08984375" style="1" customWidth="1"/>
    <col min="526" max="526" width="67.08984375" style="1" bestFit="1" customWidth="1"/>
    <col min="527" max="531" width="10.08984375" style="1" customWidth="1"/>
    <col min="532" max="532" width="10.36328125" style="1" customWidth="1"/>
    <col min="533" max="542" width="10.08984375" style="1" customWidth="1"/>
    <col min="543" max="543" width="67.08984375" style="1" bestFit="1" customWidth="1"/>
    <col min="544" max="553" width="10.08984375" style="1" customWidth="1"/>
    <col min="554" max="554" width="34.36328125" style="1" bestFit="1" customWidth="1"/>
    <col min="555" max="564" width="10.08984375" style="1" customWidth="1"/>
    <col min="565" max="565" width="30" style="1" bestFit="1" customWidth="1"/>
    <col min="566" max="566" width="16.08984375" style="1" bestFit="1" customWidth="1"/>
    <col min="567" max="567" width="20.6328125" style="1" bestFit="1" customWidth="1"/>
    <col min="568" max="568" width="13.453125" style="1" bestFit="1" customWidth="1"/>
    <col min="569" max="571" width="10.08984375" style="1" customWidth="1"/>
    <col min="572" max="768" width="8.90625" style="1"/>
    <col min="769" max="769" width="2.6328125" style="1" customWidth="1"/>
    <col min="770" max="770" width="12.08984375" style="1" customWidth="1"/>
    <col min="771" max="771" width="55.08984375" style="1" customWidth="1"/>
    <col min="772" max="772" width="16.36328125" style="1" bestFit="1" customWidth="1"/>
    <col min="773" max="773" width="21.08984375" style="1" bestFit="1" customWidth="1"/>
    <col min="774" max="774" width="13.453125" style="1" bestFit="1" customWidth="1"/>
    <col min="775" max="775" width="10.36328125" style="1" customWidth="1"/>
    <col min="776" max="778" width="10.453125" style="1" bestFit="1" customWidth="1"/>
    <col min="779" max="779" width="10.08984375" style="1" customWidth="1"/>
    <col min="780" max="780" width="2.54296875" style="1" customWidth="1"/>
    <col min="781" max="781" width="10.08984375" style="1" customWidth="1"/>
    <col min="782" max="782" width="67.08984375" style="1" bestFit="1" customWidth="1"/>
    <col min="783" max="787" width="10.08984375" style="1" customWidth="1"/>
    <col min="788" max="788" width="10.36328125" style="1" customWidth="1"/>
    <col min="789" max="798" width="10.08984375" style="1" customWidth="1"/>
    <col min="799" max="799" width="67.08984375" style="1" bestFit="1" customWidth="1"/>
    <col min="800" max="809" width="10.08984375" style="1" customWidth="1"/>
    <col min="810" max="810" width="34.36328125" style="1" bestFit="1" customWidth="1"/>
    <col min="811" max="820" width="10.08984375" style="1" customWidth="1"/>
    <col min="821" max="821" width="30" style="1" bestFit="1" customWidth="1"/>
    <col min="822" max="822" width="16.08984375" style="1" bestFit="1" customWidth="1"/>
    <col min="823" max="823" width="20.6328125" style="1" bestFit="1" customWidth="1"/>
    <col min="824" max="824" width="13.453125" style="1" bestFit="1" customWidth="1"/>
    <col min="825" max="827" width="10.08984375" style="1" customWidth="1"/>
    <col min="828" max="1024" width="8.90625" style="1"/>
    <col min="1025" max="1025" width="2.6328125" style="1" customWidth="1"/>
    <col min="1026" max="1026" width="12.08984375" style="1" customWidth="1"/>
    <col min="1027" max="1027" width="55.08984375" style="1" customWidth="1"/>
    <col min="1028" max="1028" width="16.36328125" style="1" bestFit="1" customWidth="1"/>
    <col min="1029" max="1029" width="21.08984375" style="1" bestFit="1" customWidth="1"/>
    <col min="1030" max="1030" width="13.453125" style="1" bestFit="1" customWidth="1"/>
    <col min="1031" max="1031" width="10.36328125" style="1" customWidth="1"/>
    <col min="1032" max="1034" width="10.453125" style="1" bestFit="1" customWidth="1"/>
    <col min="1035" max="1035" width="10.08984375" style="1" customWidth="1"/>
    <col min="1036" max="1036" width="2.54296875" style="1" customWidth="1"/>
    <col min="1037" max="1037" width="10.08984375" style="1" customWidth="1"/>
    <col min="1038" max="1038" width="67.08984375" style="1" bestFit="1" customWidth="1"/>
    <col min="1039" max="1043" width="10.08984375" style="1" customWidth="1"/>
    <col min="1044" max="1044" width="10.36328125" style="1" customWidth="1"/>
    <col min="1045" max="1054" width="10.08984375" style="1" customWidth="1"/>
    <col min="1055" max="1055" width="67.08984375" style="1" bestFit="1" customWidth="1"/>
    <col min="1056" max="1065" width="10.08984375" style="1" customWidth="1"/>
    <col min="1066" max="1066" width="34.36328125" style="1" bestFit="1" customWidth="1"/>
    <col min="1067" max="1076" width="10.08984375" style="1" customWidth="1"/>
    <col min="1077" max="1077" width="30" style="1" bestFit="1" customWidth="1"/>
    <col min="1078" max="1078" width="16.08984375" style="1" bestFit="1" customWidth="1"/>
    <col min="1079" max="1079" width="20.6328125" style="1" bestFit="1" customWidth="1"/>
    <col min="1080" max="1080" width="13.453125" style="1" bestFit="1" customWidth="1"/>
    <col min="1081" max="1083" width="10.08984375" style="1" customWidth="1"/>
    <col min="1084" max="1280" width="8.90625" style="1"/>
    <col min="1281" max="1281" width="2.6328125" style="1" customWidth="1"/>
    <col min="1282" max="1282" width="12.08984375" style="1" customWidth="1"/>
    <col min="1283" max="1283" width="55.08984375" style="1" customWidth="1"/>
    <col min="1284" max="1284" width="16.36328125" style="1" bestFit="1" customWidth="1"/>
    <col min="1285" max="1285" width="21.08984375" style="1" bestFit="1" customWidth="1"/>
    <col min="1286" max="1286" width="13.453125" style="1" bestFit="1" customWidth="1"/>
    <col min="1287" max="1287" width="10.36328125" style="1" customWidth="1"/>
    <col min="1288" max="1290" width="10.453125" style="1" bestFit="1" customWidth="1"/>
    <col min="1291" max="1291" width="10.08984375" style="1" customWidth="1"/>
    <col min="1292" max="1292" width="2.54296875" style="1" customWidth="1"/>
    <col min="1293" max="1293" width="10.08984375" style="1" customWidth="1"/>
    <col min="1294" max="1294" width="67.08984375" style="1" bestFit="1" customWidth="1"/>
    <col min="1295" max="1299" width="10.08984375" style="1" customWidth="1"/>
    <col min="1300" max="1300" width="10.36328125" style="1" customWidth="1"/>
    <col min="1301" max="1310" width="10.08984375" style="1" customWidth="1"/>
    <col min="1311" max="1311" width="67.08984375" style="1" bestFit="1" customWidth="1"/>
    <col min="1312" max="1321" width="10.08984375" style="1" customWidth="1"/>
    <col min="1322" max="1322" width="34.36328125" style="1" bestFit="1" customWidth="1"/>
    <col min="1323" max="1332" width="10.08984375" style="1" customWidth="1"/>
    <col min="1333" max="1333" width="30" style="1" bestFit="1" customWidth="1"/>
    <col min="1334" max="1334" width="16.08984375" style="1" bestFit="1" customWidth="1"/>
    <col min="1335" max="1335" width="20.6328125" style="1" bestFit="1" customWidth="1"/>
    <col min="1336" max="1336" width="13.453125" style="1" bestFit="1" customWidth="1"/>
    <col min="1337" max="1339" width="10.08984375" style="1" customWidth="1"/>
    <col min="1340" max="1536" width="8.90625" style="1"/>
    <col min="1537" max="1537" width="2.6328125" style="1" customWidth="1"/>
    <col min="1538" max="1538" width="12.08984375" style="1" customWidth="1"/>
    <col min="1539" max="1539" width="55.08984375" style="1" customWidth="1"/>
    <col min="1540" max="1540" width="16.36328125" style="1" bestFit="1" customWidth="1"/>
    <col min="1541" max="1541" width="21.08984375" style="1" bestFit="1" customWidth="1"/>
    <col min="1542" max="1542" width="13.453125" style="1" bestFit="1" customWidth="1"/>
    <col min="1543" max="1543" width="10.36328125" style="1" customWidth="1"/>
    <col min="1544" max="1546" width="10.453125" style="1" bestFit="1" customWidth="1"/>
    <col min="1547" max="1547" width="10.08984375" style="1" customWidth="1"/>
    <col min="1548" max="1548" width="2.54296875" style="1" customWidth="1"/>
    <col min="1549" max="1549" width="10.08984375" style="1" customWidth="1"/>
    <col min="1550" max="1550" width="67.08984375" style="1" bestFit="1" customWidth="1"/>
    <col min="1551" max="1555" width="10.08984375" style="1" customWidth="1"/>
    <col min="1556" max="1556" width="10.36328125" style="1" customWidth="1"/>
    <col min="1557" max="1566" width="10.08984375" style="1" customWidth="1"/>
    <col min="1567" max="1567" width="67.08984375" style="1" bestFit="1" customWidth="1"/>
    <col min="1568" max="1577" width="10.08984375" style="1" customWidth="1"/>
    <col min="1578" max="1578" width="34.36328125" style="1" bestFit="1" customWidth="1"/>
    <col min="1579" max="1588" width="10.08984375" style="1" customWidth="1"/>
    <col min="1589" max="1589" width="30" style="1" bestFit="1" customWidth="1"/>
    <col min="1590" max="1590" width="16.08984375" style="1" bestFit="1" customWidth="1"/>
    <col min="1591" max="1591" width="20.6328125" style="1" bestFit="1" customWidth="1"/>
    <col min="1592" max="1592" width="13.453125" style="1" bestFit="1" customWidth="1"/>
    <col min="1593" max="1595" width="10.08984375" style="1" customWidth="1"/>
    <col min="1596" max="1792" width="8.90625" style="1"/>
    <col min="1793" max="1793" width="2.6328125" style="1" customWidth="1"/>
    <col min="1794" max="1794" width="12.08984375" style="1" customWidth="1"/>
    <col min="1795" max="1795" width="55.08984375" style="1" customWidth="1"/>
    <col min="1796" max="1796" width="16.36328125" style="1" bestFit="1" customWidth="1"/>
    <col min="1797" max="1797" width="21.08984375" style="1" bestFit="1" customWidth="1"/>
    <col min="1798" max="1798" width="13.453125" style="1" bestFit="1" customWidth="1"/>
    <col min="1799" max="1799" width="10.36328125" style="1" customWidth="1"/>
    <col min="1800" max="1802" width="10.453125" style="1" bestFit="1" customWidth="1"/>
    <col min="1803" max="1803" width="10.08984375" style="1" customWidth="1"/>
    <col min="1804" max="1804" width="2.54296875" style="1" customWidth="1"/>
    <col min="1805" max="1805" width="10.08984375" style="1" customWidth="1"/>
    <col min="1806" max="1806" width="67.08984375" style="1" bestFit="1" customWidth="1"/>
    <col min="1807" max="1811" width="10.08984375" style="1" customWidth="1"/>
    <col min="1812" max="1812" width="10.36328125" style="1" customWidth="1"/>
    <col min="1813" max="1822" width="10.08984375" style="1" customWidth="1"/>
    <col min="1823" max="1823" width="67.08984375" style="1" bestFit="1" customWidth="1"/>
    <col min="1824" max="1833" width="10.08984375" style="1" customWidth="1"/>
    <col min="1834" max="1834" width="34.36328125" style="1" bestFit="1" customWidth="1"/>
    <col min="1835" max="1844" width="10.08984375" style="1" customWidth="1"/>
    <col min="1845" max="1845" width="30" style="1" bestFit="1" customWidth="1"/>
    <col min="1846" max="1846" width="16.08984375" style="1" bestFit="1" customWidth="1"/>
    <col min="1847" max="1847" width="20.6328125" style="1" bestFit="1" customWidth="1"/>
    <col min="1848" max="1848" width="13.453125" style="1" bestFit="1" customWidth="1"/>
    <col min="1849" max="1851" width="10.08984375" style="1" customWidth="1"/>
    <col min="1852" max="2048" width="8.90625" style="1"/>
    <col min="2049" max="2049" width="2.6328125" style="1" customWidth="1"/>
    <col min="2050" max="2050" width="12.08984375" style="1" customWidth="1"/>
    <col min="2051" max="2051" width="55.08984375" style="1" customWidth="1"/>
    <col min="2052" max="2052" width="16.36328125" style="1" bestFit="1" customWidth="1"/>
    <col min="2053" max="2053" width="21.08984375" style="1" bestFit="1" customWidth="1"/>
    <col min="2054" max="2054" width="13.453125" style="1" bestFit="1" customWidth="1"/>
    <col min="2055" max="2055" width="10.36328125" style="1" customWidth="1"/>
    <col min="2056" max="2058" width="10.453125" style="1" bestFit="1" customWidth="1"/>
    <col min="2059" max="2059" width="10.08984375" style="1" customWidth="1"/>
    <col min="2060" max="2060" width="2.54296875" style="1" customWidth="1"/>
    <col min="2061" max="2061" width="10.08984375" style="1" customWidth="1"/>
    <col min="2062" max="2062" width="67.08984375" style="1" bestFit="1" customWidth="1"/>
    <col min="2063" max="2067" width="10.08984375" style="1" customWidth="1"/>
    <col min="2068" max="2068" width="10.36328125" style="1" customWidth="1"/>
    <col min="2069" max="2078" width="10.08984375" style="1" customWidth="1"/>
    <col min="2079" max="2079" width="67.08984375" style="1" bestFit="1" customWidth="1"/>
    <col min="2080" max="2089" width="10.08984375" style="1" customWidth="1"/>
    <col min="2090" max="2090" width="34.36328125" style="1" bestFit="1" customWidth="1"/>
    <col min="2091" max="2100" width="10.08984375" style="1" customWidth="1"/>
    <col min="2101" max="2101" width="30" style="1" bestFit="1" customWidth="1"/>
    <col min="2102" max="2102" width="16.08984375" style="1" bestFit="1" customWidth="1"/>
    <col min="2103" max="2103" width="20.6328125" style="1" bestFit="1" customWidth="1"/>
    <col min="2104" max="2104" width="13.453125" style="1" bestFit="1" customWidth="1"/>
    <col min="2105" max="2107" width="10.08984375" style="1" customWidth="1"/>
    <col min="2108" max="2304" width="8.90625" style="1"/>
    <col min="2305" max="2305" width="2.6328125" style="1" customWidth="1"/>
    <col min="2306" max="2306" width="12.08984375" style="1" customWidth="1"/>
    <col min="2307" max="2307" width="55.08984375" style="1" customWidth="1"/>
    <col min="2308" max="2308" width="16.36328125" style="1" bestFit="1" customWidth="1"/>
    <col min="2309" max="2309" width="21.08984375" style="1" bestFit="1" customWidth="1"/>
    <col min="2310" max="2310" width="13.453125" style="1" bestFit="1" customWidth="1"/>
    <col min="2311" max="2311" width="10.36328125" style="1" customWidth="1"/>
    <col min="2312" max="2314" width="10.453125" style="1" bestFit="1" customWidth="1"/>
    <col min="2315" max="2315" width="10.08984375" style="1" customWidth="1"/>
    <col min="2316" max="2316" width="2.54296875" style="1" customWidth="1"/>
    <col min="2317" max="2317" width="10.08984375" style="1" customWidth="1"/>
    <col min="2318" max="2318" width="67.08984375" style="1" bestFit="1" customWidth="1"/>
    <col min="2319" max="2323" width="10.08984375" style="1" customWidth="1"/>
    <col min="2324" max="2324" width="10.36328125" style="1" customWidth="1"/>
    <col min="2325" max="2334" width="10.08984375" style="1" customWidth="1"/>
    <col min="2335" max="2335" width="67.08984375" style="1" bestFit="1" customWidth="1"/>
    <col min="2336" max="2345" width="10.08984375" style="1" customWidth="1"/>
    <col min="2346" max="2346" width="34.36328125" style="1" bestFit="1" customWidth="1"/>
    <col min="2347" max="2356" width="10.08984375" style="1" customWidth="1"/>
    <col min="2357" max="2357" width="30" style="1" bestFit="1" customWidth="1"/>
    <col min="2358" max="2358" width="16.08984375" style="1" bestFit="1" customWidth="1"/>
    <col min="2359" max="2359" width="20.6328125" style="1" bestFit="1" customWidth="1"/>
    <col min="2360" max="2360" width="13.453125" style="1" bestFit="1" customWidth="1"/>
    <col min="2361" max="2363" width="10.08984375" style="1" customWidth="1"/>
    <col min="2364" max="2560" width="8.90625" style="1"/>
    <col min="2561" max="2561" width="2.6328125" style="1" customWidth="1"/>
    <col min="2562" max="2562" width="12.08984375" style="1" customWidth="1"/>
    <col min="2563" max="2563" width="55.08984375" style="1" customWidth="1"/>
    <col min="2564" max="2564" width="16.36328125" style="1" bestFit="1" customWidth="1"/>
    <col min="2565" max="2565" width="21.08984375" style="1" bestFit="1" customWidth="1"/>
    <col min="2566" max="2566" width="13.453125" style="1" bestFit="1" customWidth="1"/>
    <col min="2567" max="2567" width="10.36328125" style="1" customWidth="1"/>
    <col min="2568" max="2570" width="10.453125" style="1" bestFit="1" customWidth="1"/>
    <col min="2571" max="2571" width="10.08984375" style="1" customWidth="1"/>
    <col min="2572" max="2572" width="2.54296875" style="1" customWidth="1"/>
    <col min="2573" max="2573" width="10.08984375" style="1" customWidth="1"/>
    <col min="2574" max="2574" width="67.08984375" style="1" bestFit="1" customWidth="1"/>
    <col min="2575" max="2579" width="10.08984375" style="1" customWidth="1"/>
    <col min="2580" max="2580" width="10.36328125" style="1" customWidth="1"/>
    <col min="2581" max="2590" width="10.08984375" style="1" customWidth="1"/>
    <col min="2591" max="2591" width="67.08984375" style="1" bestFit="1" customWidth="1"/>
    <col min="2592" max="2601" width="10.08984375" style="1" customWidth="1"/>
    <col min="2602" max="2602" width="34.36328125" style="1" bestFit="1" customWidth="1"/>
    <col min="2603" max="2612" width="10.08984375" style="1" customWidth="1"/>
    <col min="2613" max="2613" width="30" style="1" bestFit="1" customWidth="1"/>
    <col min="2614" max="2614" width="16.08984375" style="1" bestFit="1" customWidth="1"/>
    <col min="2615" max="2615" width="20.6328125" style="1" bestFit="1" customWidth="1"/>
    <col min="2616" max="2616" width="13.453125" style="1" bestFit="1" customWidth="1"/>
    <col min="2617" max="2619" width="10.08984375" style="1" customWidth="1"/>
    <col min="2620" max="2816" width="8.90625" style="1"/>
    <col min="2817" max="2817" width="2.6328125" style="1" customWidth="1"/>
    <col min="2818" max="2818" width="12.08984375" style="1" customWidth="1"/>
    <col min="2819" max="2819" width="55.08984375" style="1" customWidth="1"/>
    <col min="2820" max="2820" width="16.36328125" style="1" bestFit="1" customWidth="1"/>
    <col min="2821" max="2821" width="21.08984375" style="1" bestFit="1" customWidth="1"/>
    <col min="2822" max="2822" width="13.453125" style="1" bestFit="1" customWidth="1"/>
    <col min="2823" max="2823" width="10.36328125" style="1" customWidth="1"/>
    <col min="2824" max="2826" width="10.453125" style="1" bestFit="1" customWidth="1"/>
    <col min="2827" max="2827" width="10.08984375" style="1" customWidth="1"/>
    <col min="2828" max="2828" width="2.54296875" style="1" customWidth="1"/>
    <col min="2829" max="2829" width="10.08984375" style="1" customWidth="1"/>
    <col min="2830" max="2830" width="67.08984375" style="1" bestFit="1" customWidth="1"/>
    <col min="2831" max="2835" width="10.08984375" style="1" customWidth="1"/>
    <col min="2836" max="2836" width="10.36328125" style="1" customWidth="1"/>
    <col min="2837" max="2846" width="10.08984375" style="1" customWidth="1"/>
    <col min="2847" max="2847" width="67.08984375" style="1" bestFit="1" customWidth="1"/>
    <col min="2848" max="2857" width="10.08984375" style="1" customWidth="1"/>
    <col min="2858" max="2858" width="34.36328125" style="1" bestFit="1" customWidth="1"/>
    <col min="2859" max="2868" width="10.08984375" style="1" customWidth="1"/>
    <col min="2869" max="2869" width="30" style="1" bestFit="1" customWidth="1"/>
    <col min="2870" max="2870" width="16.08984375" style="1" bestFit="1" customWidth="1"/>
    <col min="2871" max="2871" width="20.6328125" style="1" bestFit="1" customWidth="1"/>
    <col min="2872" max="2872" width="13.453125" style="1" bestFit="1" customWidth="1"/>
    <col min="2873" max="2875" width="10.08984375" style="1" customWidth="1"/>
    <col min="2876" max="3072" width="8.90625" style="1"/>
    <col min="3073" max="3073" width="2.6328125" style="1" customWidth="1"/>
    <col min="3074" max="3074" width="12.08984375" style="1" customWidth="1"/>
    <col min="3075" max="3075" width="55.08984375" style="1" customWidth="1"/>
    <col min="3076" max="3076" width="16.36328125" style="1" bestFit="1" customWidth="1"/>
    <col min="3077" max="3077" width="21.08984375" style="1" bestFit="1" customWidth="1"/>
    <col min="3078" max="3078" width="13.453125" style="1" bestFit="1" customWidth="1"/>
    <col min="3079" max="3079" width="10.36328125" style="1" customWidth="1"/>
    <col min="3080" max="3082" width="10.453125" style="1" bestFit="1" customWidth="1"/>
    <col min="3083" max="3083" width="10.08984375" style="1" customWidth="1"/>
    <col min="3084" max="3084" width="2.54296875" style="1" customWidth="1"/>
    <col min="3085" max="3085" width="10.08984375" style="1" customWidth="1"/>
    <col min="3086" max="3086" width="67.08984375" style="1" bestFit="1" customWidth="1"/>
    <col min="3087" max="3091" width="10.08984375" style="1" customWidth="1"/>
    <col min="3092" max="3092" width="10.36328125" style="1" customWidth="1"/>
    <col min="3093" max="3102" width="10.08984375" style="1" customWidth="1"/>
    <col min="3103" max="3103" width="67.08984375" style="1" bestFit="1" customWidth="1"/>
    <col min="3104" max="3113" width="10.08984375" style="1" customWidth="1"/>
    <col min="3114" max="3114" width="34.36328125" style="1" bestFit="1" customWidth="1"/>
    <col min="3115" max="3124" width="10.08984375" style="1" customWidth="1"/>
    <col min="3125" max="3125" width="30" style="1" bestFit="1" customWidth="1"/>
    <col min="3126" max="3126" width="16.08984375" style="1" bestFit="1" customWidth="1"/>
    <col min="3127" max="3127" width="20.6328125" style="1" bestFit="1" customWidth="1"/>
    <col min="3128" max="3128" width="13.453125" style="1" bestFit="1" customWidth="1"/>
    <col min="3129" max="3131" width="10.08984375" style="1" customWidth="1"/>
    <col min="3132" max="3328" width="8.90625" style="1"/>
    <col min="3329" max="3329" width="2.6328125" style="1" customWidth="1"/>
    <col min="3330" max="3330" width="12.08984375" style="1" customWidth="1"/>
    <col min="3331" max="3331" width="55.08984375" style="1" customWidth="1"/>
    <col min="3332" max="3332" width="16.36328125" style="1" bestFit="1" customWidth="1"/>
    <col min="3333" max="3333" width="21.08984375" style="1" bestFit="1" customWidth="1"/>
    <col min="3334" max="3334" width="13.453125" style="1" bestFit="1" customWidth="1"/>
    <col min="3335" max="3335" width="10.36328125" style="1" customWidth="1"/>
    <col min="3336" max="3338" width="10.453125" style="1" bestFit="1" customWidth="1"/>
    <col min="3339" max="3339" width="10.08984375" style="1" customWidth="1"/>
    <col min="3340" max="3340" width="2.54296875" style="1" customWidth="1"/>
    <col min="3341" max="3341" width="10.08984375" style="1" customWidth="1"/>
    <col min="3342" max="3342" width="67.08984375" style="1" bestFit="1" customWidth="1"/>
    <col min="3343" max="3347" width="10.08984375" style="1" customWidth="1"/>
    <col min="3348" max="3348" width="10.36328125" style="1" customWidth="1"/>
    <col min="3349" max="3358" width="10.08984375" style="1" customWidth="1"/>
    <col min="3359" max="3359" width="67.08984375" style="1" bestFit="1" customWidth="1"/>
    <col min="3360" max="3369" width="10.08984375" style="1" customWidth="1"/>
    <col min="3370" max="3370" width="34.36328125" style="1" bestFit="1" customWidth="1"/>
    <col min="3371" max="3380" width="10.08984375" style="1" customWidth="1"/>
    <col min="3381" max="3381" width="30" style="1" bestFit="1" customWidth="1"/>
    <col min="3382" max="3382" width="16.08984375" style="1" bestFit="1" customWidth="1"/>
    <col min="3383" max="3383" width="20.6328125" style="1" bestFit="1" customWidth="1"/>
    <col min="3384" max="3384" width="13.453125" style="1" bestFit="1" customWidth="1"/>
    <col min="3385" max="3387" width="10.08984375" style="1" customWidth="1"/>
    <col min="3388" max="3584" width="8.90625" style="1"/>
    <col min="3585" max="3585" width="2.6328125" style="1" customWidth="1"/>
    <col min="3586" max="3586" width="12.08984375" style="1" customWidth="1"/>
    <col min="3587" max="3587" width="55.08984375" style="1" customWidth="1"/>
    <col min="3588" max="3588" width="16.36328125" style="1" bestFit="1" customWidth="1"/>
    <col min="3589" max="3589" width="21.08984375" style="1" bestFit="1" customWidth="1"/>
    <col min="3590" max="3590" width="13.453125" style="1" bestFit="1" customWidth="1"/>
    <col min="3591" max="3591" width="10.36328125" style="1" customWidth="1"/>
    <col min="3592" max="3594" width="10.453125" style="1" bestFit="1" customWidth="1"/>
    <col min="3595" max="3595" width="10.08984375" style="1" customWidth="1"/>
    <col min="3596" max="3596" width="2.54296875" style="1" customWidth="1"/>
    <col min="3597" max="3597" width="10.08984375" style="1" customWidth="1"/>
    <col min="3598" max="3598" width="67.08984375" style="1" bestFit="1" customWidth="1"/>
    <col min="3599" max="3603" width="10.08984375" style="1" customWidth="1"/>
    <col min="3604" max="3604" width="10.36328125" style="1" customWidth="1"/>
    <col min="3605" max="3614" width="10.08984375" style="1" customWidth="1"/>
    <col min="3615" max="3615" width="67.08984375" style="1" bestFit="1" customWidth="1"/>
    <col min="3616" max="3625" width="10.08984375" style="1" customWidth="1"/>
    <col min="3626" max="3626" width="34.36328125" style="1" bestFit="1" customWidth="1"/>
    <col min="3627" max="3636" width="10.08984375" style="1" customWidth="1"/>
    <col min="3637" max="3637" width="30" style="1" bestFit="1" customWidth="1"/>
    <col min="3638" max="3638" width="16.08984375" style="1" bestFit="1" customWidth="1"/>
    <col min="3639" max="3639" width="20.6328125" style="1" bestFit="1" customWidth="1"/>
    <col min="3640" max="3640" width="13.453125" style="1" bestFit="1" customWidth="1"/>
    <col min="3641" max="3643" width="10.08984375" style="1" customWidth="1"/>
    <col min="3644" max="3840" width="8.90625" style="1"/>
    <col min="3841" max="3841" width="2.6328125" style="1" customWidth="1"/>
    <col min="3842" max="3842" width="12.08984375" style="1" customWidth="1"/>
    <col min="3843" max="3843" width="55.08984375" style="1" customWidth="1"/>
    <col min="3844" max="3844" width="16.36328125" style="1" bestFit="1" customWidth="1"/>
    <col min="3845" max="3845" width="21.08984375" style="1" bestFit="1" customWidth="1"/>
    <col min="3846" max="3846" width="13.453125" style="1" bestFit="1" customWidth="1"/>
    <col min="3847" max="3847" width="10.36328125" style="1" customWidth="1"/>
    <col min="3848" max="3850" width="10.453125" style="1" bestFit="1" customWidth="1"/>
    <col min="3851" max="3851" width="10.08984375" style="1" customWidth="1"/>
    <col min="3852" max="3852" width="2.54296875" style="1" customWidth="1"/>
    <col min="3853" max="3853" width="10.08984375" style="1" customWidth="1"/>
    <col min="3854" max="3854" width="67.08984375" style="1" bestFit="1" customWidth="1"/>
    <col min="3855" max="3859" width="10.08984375" style="1" customWidth="1"/>
    <col min="3860" max="3860" width="10.36328125" style="1" customWidth="1"/>
    <col min="3861" max="3870" width="10.08984375" style="1" customWidth="1"/>
    <col min="3871" max="3871" width="67.08984375" style="1" bestFit="1" customWidth="1"/>
    <col min="3872" max="3881" width="10.08984375" style="1" customWidth="1"/>
    <col min="3882" max="3882" width="34.36328125" style="1" bestFit="1" customWidth="1"/>
    <col min="3883" max="3892" width="10.08984375" style="1" customWidth="1"/>
    <col min="3893" max="3893" width="30" style="1" bestFit="1" customWidth="1"/>
    <col min="3894" max="3894" width="16.08984375" style="1" bestFit="1" customWidth="1"/>
    <col min="3895" max="3895" width="20.6328125" style="1" bestFit="1" customWidth="1"/>
    <col min="3896" max="3896" width="13.453125" style="1" bestFit="1" customWidth="1"/>
    <col min="3897" max="3899" width="10.08984375" style="1" customWidth="1"/>
    <col min="3900" max="4096" width="8.90625" style="1"/>
    <col min="4097" max="4097" width="2.6328125" style="1" customWidth="1"/>
    <col min="4098" max="4098" width="12.08984375" style="1" customWidth="1"/>
    <col min="4099" max="4099" width="55.08984375" style="1" customWidth="1"/>
    <col min="4100" max="4100" width="16.36328125" style="1" bestFit="1" customWidth="1"/>
    <col min="4101" max="4101" width="21.08984375" style="1" bestFit="1" customWidth="1"/>
    <col min="4102" max="4102" width="13.453125" style="1" bestFit="1" customWidth="1"/>
    <col min="4103" max="4103" width="10.36328125" style="1" customWidth="1"/>
    <col min="4104" max="4106" width="10.453125" style="1" bestFit="1" customWidth="1"/>
    <col min="4107" max="4107" width="10.08984375" style="1" customWidth="1"/>
    <col min="4108" max="4108" width="2.54296875" style="1" customWidth="1"/>
    <col min="4109" max="4109" width="10.08984375" style="1" customWidth="1"/>
    <col min="4110" max="4110" width="67.08984375" style="1" bestFit="1" customWidth="1"/>
    <col min="4111" max="4115" width="10.08984375" style="1" customWidth="1"/>
    <col min="4116" max="4116" width="10.36328125" style="1" customWidth="1"/>
    <col min="4117" max="4126" width="10.08984375" style="1" customWidth="1"/>
    <col min="4127" max="4127" width="67.08984375" style="1" bestFit="1" customWidth="1"/>
    <col min="4128" max="4137" width="10.08984375" style="1" customWidth="1"/>
    <col min="4138" max="4138" width="34.36328125" style="1" bestFit="1" customWidth="1"/>
    <col min="4139" max="4148" width="10.08984375" style="1" customWidth="1"/>
    <col min="4149" max="4149" width="30" style="1" bestFit="1" customWidth="1"/>
    <col min="4150" max="4150" width="16.08984375" style="1" bestFit="1" customWidth="1"/>
    <col min="4151" max="4151" width="20.6328125" style="1" bestFit="1" customWidth="1"/>
    <col min="4152" max="4152" width="13.453125" style="1" bestFit="1" customWidth="1"/>
    <col min="4153" max="4155" width="10.08984375" style="1" customWidth="1"/>
    <col min="4156" max="4352" width="8.90625" style="1"/>
    <col min="4353" max="4353" width="2.6328125" style="1" customWidth="1"/>
    <col min="4354" max="4354" width="12.08984375" style="1" customWidth="1"/>
    <col min="4355" max="4355" width="55.08984375" style="1" customWidth="1"/>
    <col min="4356" max="4356" width="16.36328125" style="1" bestFit="1" customWidth="1"/>
    <col min="4357" max="4357" width="21.08984375" style="1" bestFit="1" customWidth="1"/>
    <col min="4358" max="4358" width="13.453125" style="1" bestFit="1" customWidth="1"/>
    <col min="4359" max="4359" width="10.36328125" style="1" customWidth="1"/>
    <col min="4360" max="4362" width="10.453125" style="1" bestFit="1" customWidth="1"/>
    <col min="4363" max="4363" width="10.08984375" style="1" customWidth="1"/>
    <col min="4364" max="4364" width="2.54296875" style="1" customWidth="1"/>
    <col min="4365" max="4365" width="10.08984375" style="1" customWidth="1"/>
    <col min="4366" max="4366" width="67.08984375" style="1" bestFit="1" customWidth="1"/>
    <col min="4367" max="4371" width="10.08984375" style="1" customWidth="1"/>
    <col min="4372" max="4372" width="10.36328125" style="1" customWidth="1"/>
    <col min="4373" max="4382" width="10.08984375" style="1" customWidth="1"/>
    <col min="4383" max="4383" width="67.08984375" style="1" bestFit="1" customWidth="1"/>
    <col min="4384" max="4393" width="10.08984375" style="1" customWidth="1"/>
    <col min="4394" max="4394" width="34.36328125" style="1" bestFit="1" customWidth="1"/>
    <col min="4395" max="4404" width="10.08984375" style="1" customWidth="1"/>
    <col min="4405" max="4405" width="30" style="1" bestFit="1" customWidth="1"/>
    <col min="4406" max="4406" width="16.08984375" style="1" bestFit="1" customWidth="1"/>
    <col min="4407" max="4407" width="20.6328125" style="1" bestFit="1" customWidth="1"/>
    <col min="4408" max="4408" width="13.453125" style="1" bestFit="1" customWidth="1"/>
    <col min="4409" max="4411" width="10.08984375" style="1" customWidth="1"/>
    <col min="4412" max="4608" width="8.90625" style="1"/>
    <col min="4609" max="4609" width="2.6328125" style="1" customWidth="1"/>
    <col min="4610" max="4610" width="12.08984375" style="1" customWidth="1"/>
    <col min="4611" max="4611" width="55.08984375" style="1" customWidth="1"/>
    <col min="4612" max="4612" width="16.36328125" style="1" bestFit="1" customWidth="1"/>
    <col min="4613" max="4613" width="21.08984375" style="1" bestFit="1" customWidth="1"/>
    <col min="4614" max="4614" width="13.453125" style="1" bestFit="1" customWidth="1"/>
    <col min="4615" max="4615" width="10.36328125" style="1" customWidth="1"/>
    <col min="4616" max="4618" width="10.453125" style="1" bestFit="1" customWidth="1"/>
    <col min="4619" max="4619" width="10.08984375" style="1" customWidth="1"/>
    <col min="4620" max="4620" width="2.54296875" style="1" customWidth="1"/>
    <col min="4621" max="4621" width="10.08984375" style="1" customWidth="1"/>
    <col min="4622" max="4622" width="67.08984375" style="1" bestFit="1" customWidth="1"/>
    <col min="4623" max="4627" width="10.08984375" style="1" customWidth="1"/>
    <col min="4628" max="4628" width="10.36328125" style="1" customWidth="1"/>
    <col min="4629" max="4638" width="10.08984375" style="1" customWidth="1"/>
    <col min="4639" max="4639" width="67.08984375" style="1" bestFit="1" customWidth="1"/>
    <col min="4640" max="4649" width="10.08984375" style="1" customWidth="1"/>
    <col min="4650" max="4650" width="34.36328125" style="1" bestFit="1" customWidth="1"/>
    <col min="4651" max="4660" width="10.08984375" style="1" customWidth="1"/>
    <col min="4661" max="4661" width="30" style="1" bestFit="1" customWidth="1"/>
    <col min="4662" max="4662" width="16.08984375" style="1" bestFit="1" customWidth="1"/>
    <col min="4663" max="4663" width="20.6328125" style="1" bestFit="1" customWidth="1"/>
    <col min="4664" max="4664" width="13.453125" style="1" bestFit="1" customWidth="1"/>
    <col min="4665" max="4667" width="10.08984375" style="1" customWidth="1"/>
    <col min="4668" max="4864" width="8.90625" style="1"/>
    <col min="4865" max="4865" width="2.6328125" style="1" customWidth="1"/>
    <col min="4866" max="4866" width="12.08984375" style="1" customWidth="1"/>
    <col min="4867" max="4867" width="55.08984375" style="1" customWidth="1"/>
    <col min="4868" max="4868" width="16.36328125" style="1" bestFit="1" customWidth="1"/>
    <col min="4869" max="4869" width="21.08984375" style="1" bestFit="1" customWidth="1"/>
    <col min="4870" max="4870" width="13.453125" style="1" bestFit="1" customWidth="1"/>
    <col min="4871" max="4871" width="10.36328125" style="1" customWidth="1"/>
    <col min="4872" max="4874" width="10.453125" style="1" bestFit="1" customWidth="1"/>
    <col min="4875" max="4875" width="10.08984375" style="1" customWidth="1"/>
    <col min="4876" max="4876" width="2.54296875" style="1" customWidth="1"/>
    <col min="4877" max="4877" width="10.08984375" style="1" customWidth="1"/>
    <col min="4878" max="4878" width="67.08984375" style="1" bestFit="1" customWidth="1"/>
    <col min="4879" max="4883" width="10.08984375" style="1" customWidth="1"/>
    <col min="4884" max="4884" width="10.36328125" style="1" customWidth="1"/>
    <col min="4885" max="4894" width="10.08984375" style="1" customWidth="1"/>
    <col min="4895" max="4895" width="67.08984375" style="1" bestFit="1" customWidth="1"/>
    <col min="4896" max="4905" width="10.08984375" style="1" customWidth="1"/>
    <col min="4906" max="4906" width="34.36328125" style="1" bestFit="1" customWidth="1"/>
    <col min="4907" max="4916" width="10.08984375" style="1" customWidth="1"/>
    <col min="4917" max="4917" width="30" style="1" bestFit="1" customWidth="1"/>
    <col min="4918" max="4918" width="16.08984375" style="1" bestFit="1" customWidth="1"/>
    <col min="4919" max="4919" width="20.6328125" style="1" bestFit="1" customWidth="1"/>
    <col min="4920" max="4920" width="13.453125" style="1" bestFit="1" customWidth="1"/>
    <col min="4921" max="4923" width="10.08984375" style="1" customWidth="1"/>
    <col min="4924" max="5120" width="8.90625" style="1"/>
    <col min="5121" max="5121" width="2.6328125" style="1" customWidth="1"/>
    <col min="5122" max="5122" width="12.08984375" style="1" customWidth="1"/>
    <col min="5123" max="5123" width="55.08984375" style="1" customWidth="1"/>
    <col min="5124" max="5124" width="16.36328125" style="1" bestFit="1" customWidth="1"/>
    <col min="5125" max="5125" width="21.08984375" style="1" bestFit="1" customWidth="1"/>
    <col min="5126" max="5126" width="13.453125" style="1" bestFit="1" customWidth="1"/>
    <col min="5127" max="5127" width="10.36328125" style="1" customWidth="1"/>
    <col min="5128" max="5130" width="10.453125" style="1" bestFit="1" customWidth="1"/>
    <col min="5131" max="5131" width="10.08984375" style="1" customWidth="1"/>
    <col min="5132" max="5132" width="2.54296875" style="1" customWidth="1"/>
    <col min="5133" max="5133" width="10.08984375" style="1" customWidth="1"/>
    <col min="5134" max="5134" width="67.08984375" style="1" bestFit="1" customWidth="1"/>
    <col min="5135" max="5139" width="10.08984375" style="1" customWidth="1"/>
    <col min="5140" max="5140" width="10.36328125" style="1" customWidth="1"/>
    <col min="5141" max="5150" width="10.08984375" style="1" customWidth="1"/>
    <col min="5151" max="5151" width="67.08984375" style="1" bestFit="1" customWidth="1"/>
    <col min="5152" max="5161" width="10.08984375" style="1" customWidth="1"/>
    <col min="5162" max="5162" width="34.36328125" style="1" bestFit="1" customWidth="1"/>
    <col min="5163" max="5172" width="10.08984375" style="1" customWidth="1"/>
    <col min="5173" max="5173" width="30" style="1" bestFit="1" customWidth="1"/>
    <col min="5174" max="5174" width="16.08984375" style="1" bestFit="1" customWidth="1"/>
    <col min="5175" max="5175" width="20.6328125" style="1" bestFit="1" customWidth="1"/>
    <col min="5176" max="5176" width="13.453125" style="1" bestFit="1" customWidth="1"/>
    <col min="5177" max="5179" width="10.08984375" style="1" customWidth="1"/>
    <col min="5180" max="5376" width="8.90625" style="1"/>
    <col min="5377" max="5377" width="2.6328125" style="1" customWidth="1"/>
    <col min="5378" max="5378" width="12.08984375" style="1" customWidth="1"/>
    <col min="5379" max="5379" width="55.08984375" style="1" customWidth="1"/>
    <col min="5380" max="5380" width="16.36328125" style="1" bestFit="1" customWidth="1"/>
    <col min="5381" max="5381" width="21.08984375" style="1" bestFit="1" customWidth="1"/>
    <col min="5382" max="5382" width="13.453125" style="1" bestFit="1" customWidth="1"/>
    <col min="5383" max="5383" width="10.36328125" style="1" customWidth="1"/>
    <col min="5384" max="5386" width="10.453125" style="1" bestFit="1" customWidth="1"/>
    <col min="5387" max="5387" width="10.08984375" style="1" customWidth="1"/>
    <col min="5388" max="5388" width="2.54296875" style="1" customWidth="1"/>
    <col min="5389" max="5389" width="10.08984375" style="1" customWidth="1"/>
    <col min="5390" max="5390" width="67.08984375" style="1" bestFit="1" customWidth="1"/>
    <col min="5391" max="5395" width="10.08984375" style="1" customWidth="1"/>
    <col min="5396" max="5396" width="10.36328125" style="1" customWidth="1"/>
    <col min="5397" max="5406" width="10.08984375" style="1" customWidth="1"/>
    <col min="5407" max="5407" width="67.08984375" style="1" bestFit="1" customWidth="1"/>
    <col min="5408" max="5417" width="10.08984375" style="1" customWidth="1"/>
    <col min="5418" max="5418" width="34.36328125" style="1" bestFit="1" customWidth="1"/>
    <col min="5419" max="5428" width="10.08984375" style="1" customWidth="1"/>
    <col min="5429" max="5429" width="30" style="1" bestFit="1" customWidth="1"/>
    <col min="5430" max="5430" width="16.08984375" style="1" bestFit="1" customWidth="1"/>
    <col min="5431" max="5431" width="20.6328125" style="1" bestFit="1" customWidth="1"/>
    <col min="5432" max="5432" width="13.453125" style="1" bestFit="1" customWidth="1"/>
    <col min="5433" max="5435" width="10.08984375" style="1" customWidth="1"/>
    <col min="5436" max="5632" width="8.90625" style="1"/>
    <col min="5633" max="5633" width="2.6328125" style="1" customWidth="1"/>
    <col min="5634" max="5634" width="12.08984375" style="1" customWidth="1"/>
    <col min="5635" max="5635" width="55.08984375" style="1" customWidth="1"/>
    <col min="5636" max="5636" width="16.36328125" style="1" bestFit="1" customWidth="1"/>
    <col min="5637" max="5637" width="21.08984375" style="1" bestFit="1" customWidth="1"/>
    <col min="5638" max="5638" width="13.453125" style="1" bestFit="1" customWidth="1"/>
    <col min="5639" max="5639" width="10.36328125" style="1" customWidth="1"/>
    <col min="5640" max="5642" width="10.453125" style="1" bestFit="1" customWidth="1"/>
    <col min="5643" max="5643" width="10.08984375" style="1" customWidth="1"/>
    <col min="5644" max="5644" width="2.54296875" style="1" customWidth="1"/>
    <col min="5645" max="5645" width="10.08984375" style="1" customWidth="1"/>
    <col min="5646" max="5646" width="67.08984375" style="1" bestFit="1" customWidth="1"/>
    <col min="5647" max="5651" width="10.08984375" style="1" customWidth="1"/>
    <col min="5652" max="5652" width="10.36328125" style="1" customWidth="1"/>
    <col min="5653" max="5662" width="10.08984375" style="1" customWidth="1"/>
    <col min="5663" max="5663" width="67.08984375" style="1" bestFit="1" customWidth="1"/>
    <col min="5664" max="5673" width="10.08984375" style="1" customWidth="1"/>
    <col min="5674" max="5674" width="34.36328125" style="1" bestFit="1" customWidth="1"/>
    <col min="5675" max="5684" width="10.08984375" style="1" customWidth="1"/>
    <col min="5685" max="5685" width="30" style="1" bestFit="1" customWidth="1"/>
    <col min="5686" max="5686" width="16.08984375" style="1" bestFit="1" customWidth="1"/>
    <col min="5687" max="5687" width="20.6328125" style="1" bestFit="1" customWidth="1"/>
    <col min="5688" max="5688" width="13.453125" style="1" bestFit="1" customWidth="1"/>
    <col min="5689" max="5691" width="10.08984375" style="1" customWidth="1"/>
    <col min="5692" max="5888" width="8.90625" style="1"/>
    <col min="5889" max="5889" width="2.6328125" style="1" customWidth="1"/>
    <col min="5890" max="5890" width="12.08984375" style="1" customWidth="1"/>
    <col min="5891" max="5891" width="55.08984375" style="1" customWidth="1"/>
    <col min="5892" max="5892" width="16.36328125" style="1" bestFit="1" customWidth="1"/>
    <col min="5893" max="5893" width="21.08984375" style="1" bestFit="1" customWidth="1"/>
    <col min="5894" max="5894" width="13.453125" style="1" bestFit="1" customWidth="1"/>
    <col min="5895" max="5895" width="10.36328125" style="1" customWidth="1"/>
    <col min="5896" max="5898" width="10.453125" style="1" bestFit="1" customWidth="1"/>
    <col min="5899" max="5899" width="10.08984375" style="1" customWidth="1"/>
    <col min="5900" max="5900" width="2.54296875" style="1" customWidth="1"/>
    <col min="5901" max="5901" width="10.08984375" style="1" customWidth="1"/>
    <col min="5902" max="5902" width="67.08984375" style="1" bestFit="1" customWidth="1"/>
    <col min="5903" max="5907" width="10.08984375" style="1" customWidth="1"/>
    <col min="5908" max="5908" width="10.36328125" style="1" customWidth="1"/>
    <col min="5909" max="5918" width="10.08984375" style="1" customWidth="1"/>
    <col min="5919" max="5919" width="67.08984375" style="1" bestFit="1" customWidth="1"/>
    <col min="5920" max="5929" width="10.08984375" style="1" customWidth="1"/>
    <col min="5930" max="5930" width="34.36328125" style="1" bestFit="1" customWidth="1"/>
    <col min="5931" max="5940" width="10.08984375" style="1" customWidth="1"/>
    <col min="5941" max="5941" width="30" style="1" bestFit="1" customWidth="1"/>
    <col min="5942" max="5942" width="16.08984375" style="1" bestFit="1" customWidth="1"/>
    <col min="5943" max="5943" width="20.6328125" style="1" bestFit="1" customWidth="1"/>
    <col min="5944" max="5944" width="13.453125" style="1" bestFit="1" customWidth="1"/>
    <col min="5945" max="5947" width="10.08984375" style="1" customWidth="1"/>
    <col min="5948" max="6144" width="8.90625" style="1"/>
    <col min="6145" max="6145" width="2.6328125" style="1" customWidth="1"/>
    <col min="6146" max="6146" width="12.08984375" style="1" customWidth="1"/>
    <col min="6147" max="6147" width="55.08984375" style="1" customWidth="1"/>
    <col min="6148" max="6148" width="16.36328125" style="1" bestFit="1" customWidth="1"/>
    <col min="6149" max="6149" width="21.08984375" style="1" bestFit="1" customWidth="1"/>
    <col min="6150" max="6150" width="13.453125" style="1" bestFit="1" customWidth="1"/>
    <col min="6151" max="6151" width="10.36328125" style="1" customWidth="1"/>
    <col min="6152" max="6154" width="10.453125" style="1" bestFit="1" customWidth="1"/>
    <col min="6155" max="6155" width="10.08984375" style="1" customWidth="1"/>
    <col min="6156" max="6156" width="2.54296875" style="1" customWidth="1"/>
    <col min="6157" max="6157" width="10.08984375" style="1" customWidth="1"/>
    <col min="6158" max="6158" width="67.08984375" style="1" bestFit="1" customWidth="1"/>
    <col min="6159" max="6163" width="10.08984375" style="1" customWidth="1"/>
    <col min="6164" max="6164" width="10.36328125" style="1" customWidth="1"/>
    <col min="6165" max="6174" width="10.08984375" style="1" customWidth="1"/>
    <col min="6175" max="6175" width="67.08984375" style="1" bestFit="1" customWidth="1"/>
    <col min="6176" max="6185" width="10.08984375" style="1" customWidth="1"/>
    <col min="6186" max="6186" width="34.36328125" style="1" bestFit="1" customWidth="1"/>
    <col min="6187" max="6196" width="10.08984375" style="1" customWidth="1"/>
    <col min="6197" max="6197" width="30" style="1" bestFit="1" customWidth="1"/>
    <col min="6198" max="6198" width="16.08984375" style="1" bestFit="1" customWidth="1"/>
    <col min="6199" max="6199" width="20.6328125" style="1" bestFit="1" customWidth="1"/>
    <col min="6200" max="6200" width="13.453125" style="1" bestFit="1" customWidth="1"/>
    <col min="6201" max="6203" width="10.08984375" style="1" customWidth="1"/>
    <col min="6204" max="6400" width="8.90625" style="1"/>
    <col min="6401" max="6401" width="2.6328125" style="1" customWidth="1"/>
    <col min="6402" max="6402" width="12.08984375" style="1" customWidth="1"/>
    <col min="6403" max="6403" width="55.08984375" style="1" customWidth="1"/>
    <col min="6404" max="6404" width="16.36328125" style="1" bestFit="1" customWidth="1"/>
    <col min="6405" max="6405" width="21.08984375" style="1" bestFit="1" customWidth="1"/>
    <col min="6406" max="6406" width="13.453125" style="1" bestFit="1" customWidth="1"/>
    <col min="6407" max="6407" width="10.36328125" style="1" customWidth="1"/>
    <col min="6408" max="6410" width="10.453125" style="1" bestFit="1" customWidth="1"/>
    <col min="6411" max="6411" width="10.08984375" style="1" customWidth="1"/>
    <col min="6412" max="6412" width="2.54296875" style="1" customWidth="1"/>
    <col min="6413" max="6413" width="10.08984375" style="1" customWidth="1"/>
    <col min="6414" max="6414" width="67.08984375" style="1" bestFit="1" customWidth="1"/>
    <col min="6415" max="6419" width="10.08984375" style="1" customWidth="1"/>
    <col min="6420" max="6420" width="10.36328125" style="1" customWidth="1"/>
    <col min="6421" max="6430" width="10.08984375" style="1" customWidth="1"/>
    <col min="6431" max="6431" width="67.08984375" style="1" bestFit="1" customWidth="1"/>
    <col min="6432" max="6441" width="10.08984375" style="1" customWidth="1"/>
    <col min="6442" max="6442" width="34.36328125" style="1" bestFit="1" customWidth="1"/>
    <col min="6443" max="6452" width="10.08984375" style="1" customWidth="1"/>
    <col min="6453" max="6453" width="30" style="1" bestFit="1" customWidth="1"/>
    <col min="6454" max="6454" width="16.08984375" style="1" bestFit="1" customWidth="1"/>
    <col min="6455" max="6455" width="20.6328125" style="1" bestFit="1" customWidth="1"/>
    <col min="6456" max="6456" width="13.453125" style="1" bestFit="1" customWidth="1"/>
    <col min="6457" max="6459" width="10.08984375" style="1" customWidth="1"/>
    <col min="6460" max="6656" width="8.90625" style="1"/>
    <col min="6657" max="6657" width="2.6328125" style="1" customWidth="1"/>
    <col min="6658" max="6658" width="12.08984375" style="1" customWidth="1"/>
    <col min="6659" max="6659" width="55.08984375" style="1" customWidth="1"/>
    <col min="6660" max="6660" width="16.36328125" style="1" bestFit="1" customWidth="1"/>
    <col min="6661" max="6661" width="21.08984375" style="1" bestFit="1" customWidth="1"/>
    <col min="6662" max="6662" width="13.453125" style="1" bestFit="1" customWidth="1"/>
    <col min="6663" max="6663" width="10.36328125" style="1" customWidth="1"/>
    <col min="6664" max="6666" width="10.453125" style="1" bestFit="1" customWidth="1"/>
    <col min="6667" max="6667" width="10.08984375" style="1" customWidth="1"/>
    <col min="6668" max="6668" width="2.54296875" style="1" customWidth="1"/>
    <col min="6669" max="6669" width="10.08984375" style="1" customWidth="1"/>
    <col min="6670" max="6670" width="67.08984375" style="1" bestFit="1" customWidth="1"/>
    <col min="6671" max="6675" width="10.08984375" style="1" customWidth="1"/>
    <col min="6676" max="6676" width="10.36328125" style="1" customWidth="1"/>
    <col min="6677" max="6686" width="10.08984375" style="1" customWidth="1"/>
    <col min="6687" max="6687" width="67.08984375" style="1" bestFit="1" customWidth="1"/>
    <col min="6688" max="6697" width="10.08984375" style="1" customWidth="1"/>
    <col min="6698" max="6698" width="34.36328125" style="1" bestFit="1" customWidth="1"/>
    <col min="6699" max="6708" width="10.08984375" style="1" customWidth="1"/>
    <col min="6709" max="6709" width="30" style="1" bestFit="1" customWidth="1"/>
    <col min="6710" max="6710" width="16.08984375" style="1" bestFit="1" customWidth="1"/>
    <col min="6711" max="6711" width="20.6328125" style="1" bestFit="1" customWidth="1"/>
    <col min="6712" max="6712" width="13.453125" style="1" bestFit="1" customWidth="1"/>
    <col min="6713" max="6715" width="10.08984375" style="1" customWidth="1"/>
    <col min="6716" max="6912" width="8.90625" style="1"/>
    <col min="6913" max="6913" width="2.6328125" style="1" customWidth="1"/>
    <col min="6914" max="6914" width="12.08984375" style="1" customWidth="1"/>
    <col min="6915" max="6915" width="55.08984375" style="1" customWidth="1"/>
    <col min="6916" max="6916" width="16.36328125" style="1" bestFit="1" customWidth="1"/>
    <col min="6917" max="6917" width="21.08984375" style="1" bestFit="1" customWidth="1"/>
    <col min="6918" max="6918" width="13.453125" style="1" bestFit="1" customWidth="1"/>
    <col min="6919" max="6919" width="10.36328125" style="1" customWidth="1"/>
    <col min="6920" max="6922" width="10.453125" style="1" bestFit="1" customWidth="1"/>
    <col min="6923" max="6923" width="10.08984375" style="1" customWidth="1"/>
    <col min="6924" max="6924" width="2.54296875" style="1" customWidth="1"/>
    <col min="6925" max="6925" width="10.08984375" style="1" customWidth="1"/>
    <col min="6926" max="6926" width="67.08984375" style="1" bestFit="1" customWidth="1"/>
    <col min="6927" max="6931" width="10.08984375" style="1" customWidth="1"/>
    <col min="6932" max="6932" width="10.36328125" style="1" customWidth="1"/>
    <col min="6933" max="6942" width="10.08984375" style="1" customWidth="1"/>
    <col min="6943" max="6943" width="67.08984375" style="1" bestFit="1" customWidth="1"/>
    <col min="6944" max="6953" width="10.08984375" style="1" customWidth="1"/>
    <col min="6954" max="6954" width="34.36328125" style="1" bestFit="1" customWidth="1"/>
    <col min="6955" max="6964" width="10.08984375" style="1" customWidth="1"/>
    <col min="6965" max="6965" width="30" style="1" bestFit="1" customWidth="1"/>
    <col min="6966" max="6966" width="16.08984375" style="1" bestFit="1" customWidth="1"/>
    <col min="6967" max="6967" width="20.6328125" style="1" bestFit="1" customWidth="1"/>
    <col min="6968" max="6968" width="13.453125" style="1" bestFit="1" customWidth="1"/>
    <col min="6969" max="6971" width="10.08984375" style="1" customWidth="1"/>
    <col min="6972" max="7168" width="8.90625" style="1"/>
    <col min="7169" max="7169" width="2.6328125" style="1" customWidth="1"/>
    <col min="7170" max="7170" width="12.08984375" style="1" customWidth="1"/>
    <col min="7171" max="7171" width="55.08984375" style="1" customWidth="1"/>
    <col min="7172" max="7172" width="16.36328125" style="1" bestFit="1" customWidth="1"/>
    <col min="7173" max="7173" width="21.08984375" style="1" bestFit="1" customWidth="1"/>
    <col min="7174" max="7174" width="13.453125" style="1" bestFit="1" customWidth="1"/>
    <col min="7175" max="7175" width="10.36328125" style="1" customWidth="1"/>
    <col min="7176" max="7178" width="10.453125" style="1" bestFit="1" customWidth="1"/>
    <col min="7179" max="7179" width="10.08984375" style="1" customWidth="1"/>
    <col min="7180" max="7180" width="2.54296875" style="1" customWidth="1"/>
    <col min="7181" max="7181" width="10.08984375" style="1" customWidth="1"/>
    <col min="7182" max="7182" width="67.08984375" style="1" bestFit="1" customWidth="1"/>
    <col min="7183" max="7187" width="10.08984375" style="1" customWidth="1"/>
    <col min="7188" max="7188" width="10.36328125" style="1" customWidth="1"/>
    <col min="7189" max="7198" width="10.08984375" style="1" customWidth="1"/>
    <col min="7199" max="7199" width="67.08984375" style="1" bestFit="1" customWidth="1"/>
    <col min="7200" max="7209" width="10.08984375" style="1" customWidth="1"/>
    <col min="7210" max="7210" width="34.36328125" style="1" bestFit="1" customWidth="1"/>
    <col min="7211" max="7220" width="10.08984375" style="1" customWidth="1"/>
    <col min="7221" max="7221" width="30" style="1" bestFit="1" customWidth="1"/>
    <col min="7222" max="7222" width="16.08984375" style="1" bestFit="1" customWidth="1"/>
    <col min="7223" max="7223" width="20.6328125" style="1" bestFit="1" customWidth="1"/>
    <col min="7224" max="7224" width="13.453125" style="1" bestFit="1" customWidth="1"/>
    <col min="7225" max="7227" width="10.08984375" style="1" customWidth="1"/>
    <col min="7228" max="7424" width="8.90625" style="1"/>
    <col min="7425" max="7425" width="2.6328125" style="1" customWidth="1"/>
    <col min="7426" max="7426" width="12.08984375" style="1" customWidth="1"/>
    <col min="7427" max="7427" width="55.08984375" style="1" customWidth="1"/>
    <col min="7428" max="7428" width="16.36328125" style="1" bestFit="1" customWidth="1"/>
    <col min="7429" max="7429" width="21.08984375" style="1" bestFit="1" customWidth="1"/>
    <col min="7430" max="7430" width="13.453125" style="1" bestFit="1" customWidth="1"/>
    <col min="7431" max="7431" width="10.36328125" style="1" customWidth="1"/>
    <col min="7432" max="7434" width="10.453125" style="1" bestFit="1" customWidth="1"/>
    <col min="7435" max="7435" width="10.08984375" style="1" customWidth="1"/>
    <col min="7436" max="7436" width="2.54296875" style="1" customWidth="1"/>
    <col min="7437" max="7437" width="10.08984375" style="1" customWidth="1"/>
    <col min="7438" max="7438" width="67.08984375" style="1" bestFit="1" customWidth="1"/>
    <col min="7439" max="7443" width="10.08984375" style="1" customWidth="1"/>
    <col min="7444" max="7444" width="10.36328125" style="1" customWidth="1"/>
    <col min="7445" max="7454" width="10.08984375" style="1" customWidth="1"/>
    <col min="7455" max="7455" width="67.08984375" style="1" bestFit="1" customWidth="1"/>
    <col min="7456" max="7465" width="10.08984375" style="1" customWidth="1"/>
    <col min="7466" max="7466" width="34.36328125" style="1" bestFit="1" customWidth="1"/>
    <col min="7467" max="7476" width="10.08984375" style="1" customWidth="1"/>
    <col min="7477" max="7477" width="30" style="1" bestFit="1" customWidth="1"/>
    <col min="7478" max="7478" width="16.08984375" style="1" bestFit="1" customWidth="1"/>
    <col min="7479" max="7479" width="20.6328125" style="1" bestFit="1" customWidth="1"/>
    <col min="7480" max="7480" width="13.453125" style="1" bestFit="1" customWidth="1"/>
    <col min="7481" max="7483" width="10.08984375" style="1" customWidth="1"/>
    <col min="7484" max="7680" width="8.90625" style="1"/>
    <col min="7681" max="7681" width="2.6328125" style="1" customWidth="1"/>
    <col min="7682" max="7682" width="12.08984375" style="1" customWidth="1"/>
    <col min="7683" max="7683" width="55.08984375" style="1" customWidth="1"/>
    <col min="7684" max="7684" width="16.36328125" style="1" bestFit="1" customWidth="1"/>
    <col min="7685" max="7685" width="21.08984375" style="1" bestFit="1" customWidth="1"/>
    <col min="7686" max="7686" width="13.453125" style="1" bestFit="1" customWidth="1"/>
    <col min="7687" max="7687" width="10.36328125" style="1" customWidth="1"/>
    <col min="7688" max="7690" width="10.453125" style="1" bestFit="1" customWidth="1"/>
    <col min="7691" max="7691" width="10.08984375" style="1" customWidth="1"/>
    <col min="7692" max="7692" width="2.54296875" style="1" customWidth="1"/>
    <col min="7693" max="7693" width="10.08984375" style="1" customWidth="1"/>
    <col min="7694" max="7694" width="67.08984375" style="1" bestFit="1" customWidth="1"/>
    <col min="7695" max="7699" width="10.08984375" style="1" customWidth="1"/>
    <col min="7700" max="7700" width="10.36328125" style="1" customWidth="1"/>
    <col min="7701" max="7710" width="10.08984375" style="1" customWidth="1"/>
    <col min="7711" max="7711" width="67.08984375" style="1" bestFit="1" customWidth="1"/>
    <col min="7712" max="7721" width="10.08984375" style="1" customWidth="1"/>
    <col min="7722" max="7722" width="34.36328125" style="1" bestFit="1" customWidth="1"/>
    <col min="7723" max="7732" width="10.08984375" style="1" customWidth="1"/>
    <col min="7733" max="7733" width="30" style="1" bestFit="1" customWidth="1"/>
    <col min="7734" max="7734" width="16.08984375" style="1" bestFit="1" customWidth="1"/>
    <col min="7735" max="7735" width="20.6328125" style="1" bestFit="1" customWidth="1"/>
    <col min="7736" max="7736" width="13.453125" style="1" bestFit="1" customWidth="1"/>
    <col min="7737" max="7739" width="10.08984375" style="1" customWidth="1"/>
    <col min="7740" max="7936" width="8.90625" style="1"/>
    <col min="7937" max="7937" width="2.6328125" style="1" customWidth="1"/>
    <col min="7938" max="7938" width="12.08984375" style="1" customWidth="1"/>
    <col min="7939" max="7939" width="55.08984375" style="1" customWidth="1"/>
    <col min="7940" max="7940" width="16.36328125" style="1" bestFit="1" customWidth="1"/>
    <col min="7941" max="7941" width="21.08984375" style="1" bestFit="1" customWidth="1"/>
    <col min="7942" max="7942" width="13.453125" style="1" bestFit="1" customWidth="1"/>
    <col min="7943" max="7943" width="10.36328125" style="1" customWidth="1"/>
    <col min="7944" max="7946" width="10.453125" style="1" bestFit="1" customWidth="1"/>
    <col min="7947" max="7947" width="10.08984375" style="1" customWidth="1"/>
    <col min="7948" max="7948" width="2.54296875" style="1" customWidth="1"/>
    <col min="7949" max="7949" width="10.08984375" style="1" customWidth="1"/>
    <col min="7950" max="7950" width="67.08984375" style="1" bestFit="1" customWidth="1"/>
    <col min="7951" max="7955" width="10.08984375" style="1" customWidth="1"/>
    <col min="7956" max="7956" width="10.36328125" style="1" customWidth="1"/>
    <col min="7957" max="7966" width="10.08984375" style="1" customWidth="1"/>
    <col min="7967" max="7967" width="67.08984375" style="1" bestFit="1" customWidth="1"/>
    <col min="7968" max="7977" width="10.08984375" style="1" customWidth="1"/>
    <col min="7978" max="7978" width="34.36328125" style="1" bestFit="1" customWidth="1"/>
    <col min="7979" max="7988" width="10.08984375" style="1" customWidth="1"/>
    <col min="7989" max="7989" width="30" style="1" bestFit="1" customWidth="1"/>
    <col min="7990" max="7990" width="16.08984375" style="1" bestFit="1" customWidth="1"/>
    <col min="7991" max="7991" width="20.6328125" style="1" bestFit="1" customWidth="1"/>
    <col min="7992" max="7992" width="13.453125" style="1" bestFit="1" customWidth="1"/>
    <col min="7993" max="7995" width="10.08984375" style="1" customWidth="1"/>
    <col min="7996" max="8192" width="8.90625" style="1"/>
    <col min="8193" max="8193" width="2.6328125" style="1" customWidth="1"/>
    <col min="8194" max="8194" width="12.08984375" style="1" customWidth="1"/>
    <col min="8195" max="8195" width="55.08984375" style="1" customWidth="1"/>
    <col min="8196" max="8196" width="16.36328125" style="1" bestFit="1" customWidth="1"/>
    <col min="8197" max="8197" width="21.08984375" style="1" bestFit="1" customWidth="1"/>
    <col min="8198" max="8198" width="13.453125" style="1" bestFit="1" customWidth="1"/>
    <col min="8199" max="8199" width="10.36328125" style="1" customWidth="1"/>
    <col min="8200" max="8202" width="10.453125" style="1" bestFit="1" customWidth="1"/>
    <col min="8203" max="8203" width="10.08984375" style="1" customWidth="1"/>
    <col min="8204" max="8204" width="2.54296875" style="1" customWidth="1"/>
    <col min="8205" max="8205" width="10.08984375" style="1" customWidth="1"/>
    <col min="8206" max="8206" width="67.08984375" style="1" bestFit="1" customWidth="1"/>
    <col min="8207" max="8211" width="10.08984375" style="1" customWidth="1"/>
    <col min="8212" max="8212" width="10.36328125" style="1" customWidth="1"/>
    <col min="8213" max="8222" width="10.08984375" style="1" customWidth="1"/>
    <col min="8223" max="8223" width="67.08984375" style="1" bestFit="1" customWidth="1"/>
    <col min="8224" max="8233" width="10.08984375" style="1" customWidth="1"/>
    <col min="8234" max="8234" width="34.36328125" style="1" bestFit="1" customWidth="1"/>
    <col min="8235" max="8244" width="10.08984375" style="1" customWidth="1"/>
    <col min="8245" max="8245" width="30" style="1" bestFit="1" customWidth="1"/>
    <col min="8246" max="8246" width="16.08984375" style="1" bestFit="1" customWidth="1"/>
    <col min="8247" max="8247" width="20.6328125" style="1" bestFit="1" customWidth="1"/>
    <col min="8248" max="8248" width="13.453125" style="1" bestFit="1" customWidth="1"/>
    <col min="8249" max="8251" width="10.08984375" style="1" customWidth="1"/>
    <col min="8252" max="8448" width="8.90625" style="1"/>
    <col min="8449" max="8449" width="2.6328125" style="1" customWidth="1"/>
    <col min="8450" max="8450" width="12.08984375" style="1" customWidth="1"/>
    <col min="8451" max="8451" width="55.08984375" style="1" customWidth="1"/>
    <col min="8452" max="8452" width="16.36328125" style="1" bestFit="1" customWidth="1"/>
    <col min="8453" max="8453" width="21.08984375" style="1" bestFit="1" customWidth="1"/>
    <col min="8454" max="8454" width="13.453125" style="1" bestFit="1" customWidth="1"/>
    <col min="8455" max="8455" width="10.36328125" style="1" customWidth="1"/>
    <col min="8456" max="8458" width="10.453125" style="1" bestFit="1" customWidth="1"/>
    <col min="8459" max="8459" width="10.08984375" style="1" customWidth="1"/>
    <col min="8460" max="8460" width="2.54296875" style="1" customWidth="1"/>
    <col min="8461" max="8461" width="10.08984375" style="1" customWidth="1"/>
    <col min="8462" max="8462" width="67.08984375" style="1" bestFit="1" customWidth="1"/>
    <col min="8463" max="8467" width="10.08984375" style="1" customWidth="1"/>
    <col min="8468" max="8468" width="10.36328125" style="1" customWidth="1"/>
    <col min="8469" max="8478" width="10.08984375" style="1" customWidth="1"/>
    <col min="8479" max="8479" width="67.08984375" style="1" bestFit="1" customWidth="1"/>
    <col min="8480" max="8489" width="10.08984375" style="1" customWidth="1"/>
    <col min="8490" max="8490" width="34.36328125" style="1" bestFit="1" customWidth="1"/>
    <col min="8491" max="8500" width="10.08984375" style="1" customWidth="1"/>
    <col min="8501" max="8501" width="30" style="1" bestFit="1" customWidth="1"/>
    <col min="8502" max="8502" width="16.08984375" style="1" bestFit="1" customWidth="1"/>
    <col min="8503" max="8503" width="20.6328125" style="1" bestFit="1" customWidth="1"/>
    <col min="8504" max="8504" width="13.453125" style="1" bestFit="1" customWidth="1"/>
    <col min="8505" max="8507" width="10.08984375" style="1" customWidth="1"/>
    <col min="8508" max="8704" width="8.90625" style="1"/>
    <col min="8705" max="8705" width="2.6328125" style="1" customWidth="1"/>
    <col min="8706" max="8706" width="12.08984375" style="1" customWidth="1"/>
    <col min="8707" max="8707" width="55.08984375" style="1" customWidth="1"/>
    <col min="8708" max="8708" width="16.36328125" style="1" bestFit="1" customWidth="1"/>
    <col min="8709" max="8709" width="21.08984375" style="1" bestFit="1" customWidth="1"/>
    <col min="8710" max="8710" width="13.453125" style="1" bestFit="1" customWidth="1"/>
    <col min="8711" max="8711" width="10.36328125" style="1" customWidth="1"/>
    <col min="8712" max="8714" width="10.453125" style="1" bestFit="1" customWidth="1"/>
    <col min="8715" max="8715" width="10.08984375" style="1" customWidth="1"/>
    <col min="8716" max="8716" width="2.54296875" style="1" customWidth="1"/>
    <col min="8717" max="8717" width="10.08984375" style="1" customWidth="1"/>
    <col min="8718" max="8718" width="67.08984375" style="1" bestFit="1" customWidth="1"/>
    <col min="8719" max="8723" width="10.08984375" style="1" customWidth="1"/>
    <col min="8724" max="8724" width="10.36328125" style="1" customWidth="1"/>
    <col min="8725" max="8734" width="10.08984375" style="1" customWidth="1"/>
    <col min="8735" max="8735" width="67.08984375" style="1" bestFit="1" customWidth="1"/>
    <col min="8736" max="8745" width="10.08984375" style="1" customWidth="1"/>
    <col min="8746" max="8746" width="34.36328125" style="1" bestFit="1" customWidth="1"/>
    <col min="8747" max="8756" width="10.08984375" style="1" customWidth="1"/>
    <col min="8757" max="8757" width="30" style="1" bestFit="1" customWidth="1"/>
    <col min="8758" max="8758" width="16.08984375" style="1" bestFit="1" customWidth="1"/>
    <col min="8759" max="8759" width="20.6328125" style="1" bestFit="1" customWidth="1"/>
    <col min="8760" max="8760" width="13.453125" style="1" bestFit="1" customWidth="1"/>
    <col min="8761" max="8763" width="10.08984375" style="1" customWidth="1"/>
    <col min="8764" max="8960" width="8.90625" style="1"/>
    <col min="8961" max="8961" width="2.6328125" style="1" customWidth="1"/>
    <col min="8962" max="8962" width="12.08984375" style="1" customWidth="1"/>
    <col min="8963" max="8963" width="55.08984375" style="1" customWidth="1"/>
    <col min="8964" max="8964" width="16.36328125" style="1" bestFit="1" customWidth="1"/>
    <col min="8965" max="8965" width="21.08984375" style="1" bestFit="1" customWidth="1"/>
    <col min="8966" max="8966" width="13.453125" style="1" bestFit="1" customWidth="1"/>
    <col min="8967" max="8967" width="10.36328125" style="1" customWidth="1"/>
    <col min="8968" max="8970" width="10.453125" style="1" bestFit="1" customWidth="1"/>
    <col min="8971" max="8971" width="10.08984375" style="1" customWidth="1"/>
    <col min="8972" max="8972" width="2.54296875" style="1" customWidth="1"/>
    <col min="8973" max="8973" width="10.08984375" style="1" customWidth="1"/>
    <col min="8974" max="8974" width="67.08984375" style="1" bestFit="1" customWidth="1"/>
    <col min="8975" max="8979" width="10.08984375" style="1" customWidth="1"/>
    <col min="8980" max="8980" width="10.36328125" style="1" customWidth="1"/>
    <col min="8981" max="8990" width="10.08984375" style="1" customWidth="1"/>
    <col min="8991" max="8991" width="67.08984375" style="1" bestFit="1" customWidth="1"/>
    <col min="8992" max="9001" width="10.08984375" style="1" customWidth="1"/>
    <col min="9002" max="9002" width="34.36328125" style="1" bestFit="1" customWidth="1"/>
    <col min="9003" max="9012" width="10.08984375" style="1" customWidth="1"/>
    <col min="9013" max="9013" width="30" style="1" bestFit="1" customWidth="1"/>
    <col min="9014" max="9014" width="16.08984375" style="1" bestFit="1" customWidth="1"/>
    <col min="9015" max="9015" width="20.6328125" style="1" bestFit="1" customWidth="1"/>
    <col min="9016" max="9016" width="13.453125" style="1" bestFit="1" customWidth="1"/>
    <col min="9017" max="9019" width="10.08984375" style="1" customWidth="1"/>
    <col min="9020" max="9216" width="8.90625" style="1"/>
    <col min="9217" max="9217" width="2.6328125" style="1" customWidth="1"/>
    <col min="9218" max="9218" width="12.08984375" style="1" customWidth="1"/>
    <col min="9219" max="9219" width="55.08984375" style="1" customWidth="1"/>
    <col min="9220" max="9220" width="16.36328125" style="1" bestFit="1" customWidth="1"/>
    <col min="9221" max="9221" width="21.08984375" style="1" bestFit="1" customWidth="1"/>
    <col min="9222" max="9222" width="13.453125" style="1" bestFit="1" customWidth="1"/>
    <col min="9223" max="9223" width="10.36328125" style="1" customWidth="1"/>
    <col min="9224" max="9226" width="10.453125" style="1" bestFit="1" customWidth="1"/>
    <col min="9227" max="9227" width="10.08984375" style="1" customWidth="1"/>
    <col min="9228" max="9228" width="2.54296875" style="1" customWidth="1"/>
    <col min="9229" max="9229" width="10.08984375" style="1" customWidth="1"/>
    <col min="9230" max="9230" width="67.08984375" style="1" bestFit="1" customWidth="1"/>
    <col min="9231" max="9235" width="10.08984375" style="1" customWidth="1"/>
    <col min="9236" max="9236" width="10.36328125" style="1" customWidth="1"/>
    <col min="9237" max="9246" width="10.08984375" style="1" customWidth="1"/>
    <col min="9247" max="9247" width="67.08984375" style="1" bestFit="1" customWidth="1"/>
    <col min="9248" max="9257" width="10.08984375" style="1" customWidth="1"/>
    <col min="9258" max="9258" width="34.36328125" style="1" bestFit="1" customWidth="1"/>
    <col min="9259" max="9268" width="10.08984375" style="1" customWidth="1"/>
    <col min="9269" max="9269" width="30" style="1" bestFit="1" customWidth="1"/>
    <col min="9270" max="9270" width="16.08984375" style="1" bestFit="1" customWidth="1"/>
    <col min="9271" max="9271" width="20.6328125" style="1" bestFit="1" customWidth="1"/>
    <col min="9272" max="9272" width="13.453125" style="1" bestFit="1" customWidth="1"/>
    <col min="9273" max="9275" width="10.08984375" style="1" customWidth="1"/>
    <col min="9276" max="9472" width="8.90625" style="1"/>
    <col min="9473" max="9473" width="2.6328125" style="1" customWidth="1"/>
    <col min="9474" max="9474" width="12.08984375" style="1" customWidth="1"/>
    <col min="9475" max="9475" width="55.08984375" style="1" customWidth="1"/>
    <col min="9476" max="9476" width="16.36328125" style="1" bestFit="1" customWidth="1"/>
    <col min="9477" max="9477" width="21.08984375" style="1" bestFit="1" customWidth="1"/>
    <col min="9478" max="9478" width="13.453125" style="1" bestFit="1" customWidth="1"/>
    <col min="9479" max="9479" width="10.36328125" style="1" customWidth="1"/>
    <col min="9480" max="9482" width="10.453125" style="1" bestFit="1" customWidth="1"/>
    <col min="9483" max="9483" width="10.08984375" style="1" customWidth="1"/>
    <col min="9484" max="9484" width="2.54296875" style="1" customWidth="1"/>
    <col min="9485" max="9485" width="10.08984375" style="1" customWidth="1"/>
    <col min="9486" max="9486" width="67.08984375" style="1" bestFit="1" customWidth="1"/>
    <col min="9487" max="9491" width="10.08984375" style="1" customWidth="1"/>
    <col min="9492" max="9492" width="10.36328125" style="1" customWidth="1"/>
    <col min="9493" max="9502" width="10.08984375" style="1" customWidth="1"/>
    <col min="9503" max="9503" width="67.08984375" style="1" bestFit="1" customWidth="1"/>
    <col min="9504" max="9513" width="10.08984375" style="1" customWidth="1"/>
    <col min="9514" max="9514" width="34.36328125" style="1" bestFit="1" customWidth="1"/>
    <col min="9515" max="9524" width="10.08984375" style="1" customWidth="1"/>
    <col min="9525" max="9525" width="30" style="1" bestFit="1" customWidth="1"/>
    <col min="9526" max="9526" width="16.08984375" style="1" bestFit="1" customWidth="1"/>
    <col min="9527" max="9527" width="20.6328125" style="1" bestFit="1" customWidth="1"/>
    <col min="9528" max="9528" width="13.453125" style="1" bestFit="1" customWidth="1"/>
    <col min="9529" max="9531" width="10.08984375" style="1" customWidth="1"/>
    <col min="9532" max="9728" width="8.90625" style="1"/>
    <col min="9729" max="9729" width="2.6328125" style="1" customWidth="1"/>
    <col min="9730" max="9730" width="12.08984375" style="1" customWidth="1"/>
    <col min="9731" max="9731" width="55.08984375" style="1" customWidth="1"/>
    <col min="9732" max="9732" width="16.36328125" style="1" bestFit="1" customWidth="1"/>
    <col min="9733" max="9733" width="21.08984375" style="1" bestFit="1" customWidth="1"/>
    <col min="9734" max="9734" width="13.453125" style="1" bestFit="1" customWidth="1"/>
    <col min="9735" max="9735" width="10.36328125" style="1" customWidth="1"/>
    <col min="9736" max="9738" width="10.453125" style="1" bestFit="1" customWidth="1"/>
    <col min="9739" max="9739" width="10.08984375" style="1" customWidth="1"/>
    <col min="9740" max="9740" width="2.54296875" style="1" customWidth="1"/>
    <col min="9741" max="9741" width="10.08984375" style="1" customWidth="1"/>
    <col min="9742" max="9742" width="67.08984375" style="1" bestFit="1" customWidth="1"/>
    <col min="9743" max="9747" width="10.08984375" style="1" customWidth="1"/>
    <col min="9748" max="9748" width="10.36328125" style="1" customWidth="1"/>
    <col min="9749" max="9758" width="10.08984375" style="1" customWidth="1"/>
    <col min="9759" max="9759" width="67.08984375" style="1" bestFit="1" customWidth="1"/>
    <col min="9760" max="9769" width="10.08984375" style="1" customWidth="1"/>
    <col min="9770" max="9770" width="34.36328125" style="1" bestFit="1" customWidth="1"/>
    <col min="9771" max="9780" width="10.08984375" style="1" customWidth="1"/>
    <col min="9781" max="9781" width="30" style="1" bestFit="1" customWidth="1"/>
    <col min="9782" max="9782" width="16.08984375" style="1" bestFit="1" customWidth="1"/>
    <col min="9783" max="9783" width="20.6328125" style="1" bestFit="1" customWidth="1"/>
    <col min="9784" max="9784" width="13.453125" style="1" bestFit="1" customWidth="1"/>
    <col min="9785" max="9787" width="10.08984375" style="1" customWidth="1"/>
    <col min="9788" max="9984" width="8.90625" style="1"/>
    <col min="9985" max="9985" width="2.6328125" style="1" customWidth="1"/>
    <col min="9986" max="9986" width="12.08984375" style="1" customWidth="1"/>
    <col min="9987" max="9987" width="55.08984375" style="1" customWidth="1"/>
    <col min="9988" max="9988" width="16.36328125" style="1" bestFit="1" customWidth="1"/>
    <col min="9989" max="9989" width="21.08984375" style="1" bestFit="1" customWidth="1"/>
    <col min="9990" max="9990" width="13.453125" style="1" bestFit="1" customWidth="1"/>
    <col min="9991" max="9991" width="10.36328125" style="1" customWidth="1"/>
    <col min="9992" max="9994" width="10.453125" style="1" bestFit="1" customWidth="1"/>
    <col min="9995" max="9995" width="10.08984375" style="1" customWidth="1"/>
    <col min="9996" max="9996" width="2.54296875" style="1" customWidth="1"/>
    <col min="9997" max="9997" width="10.08984375" style="1" customWidth="1"/>
    <col min="9998" max="9998" width="67.08984375" style="1" bestFit="1" customWidth="1"/>
    <col min="9999" max="10003" width="10.08984375" style="1" customWidth="1"/>
    <col min="10004" max="10004" width="10.36328125" style="1" customWidth="1"/>
    <col min="10005" max="10014" width="10.08984375" style="1" customWidth="1"/>
    <col min="10015" max="10015" width="67.08984375" style="1" bestFit="1" customWidth="1"/>
    <col min="10016" max="10025" width="10.08984375" style="1" customWidth="1"/>
    <col min="10026" max="10026" width="34.36328125" style="1" bestFit="1" customWidth="1"/>
    <col min="10027" max="10036" width="10.08984375" style="1" customWidth="1"/>
    <col min="10037" max="10037" width="30" style="1" bestFit="1" customWidth="1"/>
    <col min="10038" max="10038" width="16.08984375" style="1" bestFit="1" customWidth="1"/>
    <col min="10039" max="10039" width="20.6328125" style="1" bestFit="1" customWidth="1"/>
    <col min="10040" max="10040" width="13.453125" style="1" bestFit="1" customWidth="1"/>
    <col min="10041" max="10043" width="10.08984375" style="1" customWidth="1"/>
    <col min="10044" max="10240" width="8.90625" style="1"/>
    <col min="10241" max="10241" width="2.6328125" style="1" customWidth="1"/>
    <col min="10242" max="10242" width="12.08984375" style="1" customWidth="1"/>
    <col min="10243" max="10243" width="55.08984375" style="1" customWidth="1"/>
    <col min="10244" max="10244" width="16.36328125" style="1" bestFit="1" customWidth="1"/>
    <col min="10245" max="10245" width="21.08984375" style="1" bestFit="1" customWidth="1"/>
    <col min="10246" max="10246" width="13.453125" style="1" bestFit="1" customWidth="1"/>
    <col min="10247" max="10247" width="10.36328125" style="1" customWidth="1"/>
    <col min="10248" max="10250" width="10.453125" style="1" bestFit="1" customWidth="1"/>
    <col min="10251" max="10251" width="10.08984375" style="1" customWidth="1"/>
    <col min="10252" max="10252" width="2.54296875" style="1" customWidth="1"/>
    <col min="10253" max="10253" width="10.08984375" style="1" customWidth="1"/>
    <col min="10254" max="10254" width="67.08984375" style="1" bestFit="1" customWidth="1"/>
    <col min="10255" max="10259" width="10.08984375" style="1" customWidth="1"/>
    <col min="10260" max="10260" width="10.36328125" style="1" customWidth="1"/>
    <col min="10261" max="10270" width="10.08984375" style="1" customWidth="1"/>
    <col min="10271" max="10271" width="67.08984375" style="1" bestFit="1" customWidth="1"/>
    <col min="10272" max="10281" width="10.08984375" style="1" customWidth="1"/>
    <col min="10282" max="10282" width="34.36328125" style="1" bestFit="1" customWidth="1"/>
    <col min="10283" max="10292" width="10.08984375" style="1" customWidth="1"/>
    <col min="10293" max="10293" width="30" style="1" bestFit="1" customWidth="1"/>
    <col min="10294" max="10294" width="16.08984375" style="1" bestFit="1" customWidth="1"/>
    <col min="10295" max="10295" width="20.6328125" style="1" bestFit="1" customWidth="1"/>
    <col min="10296" max="10296" width="13.453125" style="1" bestFit="1" customWidth="1"/>
    <col min="10297" max="10299" width="10.08984375" style="1" customWidth="1"/>
    <col min="10300" max="10496" width="8.90625" style="1"/>
    <col min="10497" max="10497" width="2.6328125" style="1" customWidth="1"/>
    <col min="10498" max="10498" width="12.08984375" style="1" customWidth="1"/>
    <col min="10499" max="10499" width="55.08984375" style="1" customWidth="1"/>
    <col min="10500" max="10500" width="16.36328125" style="1" bestFit="1" customWidth="1"/>
    <col min="10501" max="10501" width="21.08984375" style="1" bestFit="1" customWidth="1"/>
    <col min="10502" max="10502" width="13.453125" style="1" bestFit="1" customWidth="1"/>
    <col min="10503" max="10503" width="10.36328125" style="1" customWidth="1"/>
    <col min="10504" max="10506" width="10.453125" style="1" bestFit="1" customWidth="1"/>
    <col min="10507" max="10507" width="10.08984375" style="1" customWidth="1"/>
    <col min="10508" max="10508" width="2.54296875" style="1" customWidth="1"/>
    <col min="10509" max="10509" width="10.08984375" style="1" customWidth="1"/>
    <col min="10510" max="10510" width="67.08984375" style="1" bestFit="1" customWidth="1"/>
    <col min="10511" max="10515" width="10.08984375" style="1" customWidth="1"/>
    <col min="10516" max="10516" width="10.36328125" style="1" customWidth="1"/>
    <col min="10517" max="10526" width="10.08984375" style="1" customWidth="1"/>
    <col min="10527" max="10527" width="67.08984375" style="1" bestFit="1" customWidth="1"/>
    <col min="10528" max="10537" width="10.08984375" style="1" customWidth="1"/>
    <col min="10538" max="10538" width="34.36328125" style="1" bestFit="1" customWidth="1"/>
    <col min="10539" max="10548" width="10.08984375" style="1" customWidth="1"/>
    <col min="10549" max="10549" width="30" style="1" bestFit="1" customWidth="1"/>
    <col min="10550" max="10550" width="16.08984375" style="1" bestFit="1" customWidth="1"/>
    <col min="10551" max="10551" width="20.6328125" style="1" bestFit="1" customWidth="1"/>
    <col min="10552" max="10552" width="13.453125" style="1" bestFit="1" customWidth="1"/>
    <col min="10553" max="10555" width="10.08984375" style="1" customWidth="1"/>
    <col min="10556" max="10752" width="8.90625" style="1"/>
    <col min="10753" max="10753" width="2.6328125" style="1" customWidth="1"/>
    <col min="10754" max="10754" width="12.08984375" style="1" customWidth="1"/>
    <col min="10755" max="10755" width="55.08984375" style="1" customWidth="1"/>
    <col min="10756" max="10756" width="16.36328125" style="1" bestFit="1" customWidth="1"/>
    <col min="10757" max="10757" width="21.08984375" style="1" bestFit="1" customWidth="1"/>
    <col min="10758" max="10758" width="13.453125" style="1" bestFit="1" customWidth="1"/>
    <col min="10759" max="10759" width="10.36328125" style="1" customWidth="1"/>
    <col min="10760" max="10762" width="10.453125" style="1" bestFit="1" customWidth="1"/>
    <col min="10763" max="10763" width="10.08984375" style="1" customWidth="1"/>
    <col min="10764" max="10764" width="2.54296875" style="1" customWidth="1"/>
    <col min="10765" max="10765" width="10.08984375" style="1" customWidth="1"/>
    <col min="10766" max="10766" width="67.08984375" style="1" bestFit="1" customWidth="1"/>
    <col min="10767" max="10771" width="10.08984375" style="1" customWidth="1"/>
    <col min="10772" max="10772" width="10.36328125" style="1" customWidth="1"/>
    <col min="10773" max="10782" width="10.08984375" style="1" customWidth="1"/>
    <col min="10783" max="10783" width="67.08984375" style="1" bestFit="1" customWidth="1"/>
    <col min="10784" max="10793" width="10.08984375" style="1" customWidth="1"/>
    <col min="10794" max="10794" width="34.36328125" style="1" bestFit="1" customWidth="1"/>
    <col min="10795" max="10804" width="10.08984375" style="1" customWidth="1"/>
    <col min="10805" max="10805" width="30" style="1" bestFit="1" customWidth="1"/>
    <col min="10806" max="10806" width="16.08984375" style="1" bestFit="1" customWidth="1"/>
    <col min="10807" max="10807" width="20.6328125" style="1" bestFit="1" customWidth="1"/>
    <col min="10808" max="10808" width="13.453125" style="1" bestFit="1" customWidth="1"/>
    <col min="10809" max="10811" width="10.08984375" style="1" customWidth="1"/>
    <col min="10812" max="11008" width="8.90625" style="1"/>
    <col min="11009" max="11009" width="2.6328125" style="1" customWidth="1"/>
    <col min="11010" max="11010" width="12.08984375" style="1" customWidth="1"/>
    <col min="11011" max="11011" width="55.08984375" style="1" customWidth="1"/>
    <col min="11012" max="11012" width="16.36328125" style="1" bestFit="1" customWidth="1"/>
    <col min="11013" max="11013" width="21.08984375" style="1" bestFit="1" customWidth="1"/>
    <col min="11014" max="11014" width="13.453125" style="1" bestFit="1" customWidth="1"/>
    <col min="11015" max="11015" width="10.36328125" style="1" customWidth="1"/>
    <col min="11016" max="11018" width="10.453125" style="1" bestFit="1" customWidth="1"/>
    <col min="11019" max="11019" width="10.08984375" style="1" customWidth="1"/>
    <col min="11020" max="11020" width="2.54296875" style="1" customWidth="1"/>
    <col min="11021" max="11021" width="10.08984375" style="1" customWidth="1"/>
    <col min="11022" max="11022" width="67.08984375" style="1" bestFit="1" customWidth="1"/>
    <col min="11023" max="11027" width="10.08984375" style="1" customWidth="1"/>
    <col min="11028" max="11028" width="10.36328125" style="1" customWidth="1"/>
    <col min="11029" max="11038" width="10.08984375" style="1" customWidth="1"/>
    <col min="11039" max="11039" width="67.08984375" style="1" bestFit="1" customWidth="1"/>
    <col min="11040" max="11049" width="10.08984375" style="1" customWidth="1"/>
    <col min="11050" max="11050" width="34.36328125" style="1" bestFit="1" customWidth="1"/>
    <col min="11051" max="11060" width="10.08984375" style="1" customWidth="1"/>
    <col min="11061" max="11061" width="30" style="1" bestFit="1" customWidth="1"/>
    <col min="11062" max="11062" width="16.08984375" style="1" bestFit="1" customWidth="1"/>
    <col min="11063" max="11063" width="20.6328125" style="1" bestFit="1" customWidth="1"/>
    <col min="11064" max="11064" width="13.453125" style="1" bestFit="1" customWidth="1"/>
    <col min="11065" max="11067" width="10.08984375" style="1" customWidth="1"/>
    <col min="11068" max="11264" width="8.90625" style="1"/>
    <col min="11265" max="11265" width="2.6328125" style="1" customWidth="1"/>
    <col min="11266" max="11266" width="12.08984375" style="1" customWidth="1"/>
    <col min="11267" max="11267" width="55.08984375" style="1" customWidth="1"/>
    <col min="11268" max="11268" width="16.36328125" style="1" bestFit="1" customWidth="1"/>
    <col min="11269" max="11269" width="21.08984375" style="1" bestFit="1" customWidth="1"/>
    <col min="11270" max="11270" width="13.453125" style="1" bestFit="1" customWidth="1"/>
    <col min="11271" max="11271" width="10.36328125" style="1" customWidth="1"/>
    <col min="11272" max="11274" width="10.453125" style="1" bestFit="1" customWidth="1"/>
    <col min="11275" max="11275" width="10.08984375" style="1" customWidth="1"/>
    <col min="11276" max="11276" width="2.54296875" style="1" customWidth="1"/>
    <col min="11277" max="11277" width="10.08984375" style="1" customWidth="1"/>
    <col min="11278" max="11278" width="67.08984375" style="1" bestFit="1" customWidth="1"/>
    <col min="11279" max="11283" width="10.08984375" style="1" customWidth="1"/>
    <col min="11284" max="11284" width="10.36328125" style="1" customWidth="1"/>
    <col min="11285" max="11294" width="10.08984375" style="1" customWidth="1"/>
    <col min="11295" max="11295" width="67.08984375" style="1" bestFit="1" customWidth="1"/>
    <col min="11296" max="11305" width="10.08984375" style="1" customWidth="1"/>
    <col min="11306" max="11306" width="34.36328125" style="1" bestFit="1" customWidth="1"/>
    <col min="11307" max="11316" width="10.08984375" style="1" customWidth="1"/>
    <col min="11317" max="11317" width="30" style="1" bestFit="1" customWidth="1"/>
    <col min="11318" max="11318" width="16.08984375" style="1" bestFit="1" customWidth="1"/>
    <col min="11319" max="11319" width="20.6328125" style="1" bestFit="1" customWidth="1"/>
    <col min="11320" max="11320" width="13.453125" style="1" bestFit="1" customWidth="1"/>
    <col min="11321" max="11323" width="10.08984375" style="1" customWidth="1"/>
    <col min="11324" max="11520" width="8.90625" style="1"/>
    <col min="11521" max="11521" width="2.6328125" style="1" customWidth="1"/>
    <col min="11522" max="11522" width="12.08984375" style="1" customWidth="1"/>
    <col min="11523" max="11523" width="55.08984375" style="1" customWidth="1"/>
    <col min="11524" max="11524" width="16.36328125" style="1" bestFit="1" customWidth="1"/>
    <col min="11525" max="11525" width="21.08984375" style="1" bestFit="1" customWidth="1"/>
    <col min="11526" max="11526" width="13.453125" style="1" bestFit="1" customWidth="1"/>
    <col min="11527" max="11527" width="10.36328125" style="1" customWidth="1"/>
    <col min="11528" max="11530" width="10.453125" style="1" bestFit="1" customWidth="1"/>
    <col min="11531" max="11531" width="10.08984375" style="1" customWidth="1"/>
    <col min="11532" max="11532" width="2.54296875" style="1" customWidth="1"/>
    <col min="11533" max="11533" width="10.08984375" style="1" customWidth="1"/>
    <col min="11534" max="11534" width="67.08984375" style="1" bestFit="1" customWidth="1"/>
    <col min="11535" max="11539" width="10.08984375" style="1" customWidth="1"/>
    <col min="11540" max="11540" width="10.36328125" style="1" customWidth="1"/>
    <col min="11541" max="11550" width="10.08984375" style="1" customWidth="1"/>
    <col min="11551" max="11551" width="67.08984375" style="1" bestFit="1" customWidth="1"/>
    <col min="11552" max="11561" width="10.08984375" style="1" customWidth="1"/>
    <col min="11562" max="11562" width="34.36328125" style="1" bestFit="1" customWidth="1"/>
    <col min="11563" max="11572" width="10.08984375" style="1" customWidth="1"/>
    <col min="11573" max="11573" width="30" style="1" bestFit="1" customWidth="1"/>
    <col min="11574" max="11574" width="16.08984375" style="1" bestFit="1" customWidth="1"/>
    <col min="11575" max="11575" width="20.6328125" style="1" bestFit="1" customWidth="1"/>
    <col min="11576" max="11576" width="13.453125" style="1" bestFit="1" customWidth="1"/>
    <col min="11577" max="11579" width="10.08984375" style="1" customWidth="1"/>
    <col min="11580" max="11776" width="8.90625" style="1"/>
    <col min="11777" max="11777" width="2.6328125" style="1" customWidth="1"/>
    <col min="11778" max="11778" width="12.08984375" style="1" customWidth="1"/>
    <col min="11779" max="11779" width="55.08984375" style="1" customWidth="1"/>
    <col min="11780" max="11780" width="16.36328125" style="1" bestFit="1" customWidth="1"/>
    <col min="11781" max="11781" width="21.08984375" style="1" bestFit="1" customWidth="1"/>
    <col min="11782" max="11782" width="13.453125" style="1" bestFit="1" customWidth="1"/>
    <col min="11783" max="11783" width="10.36328125" style="1" customWidth="1"/>
    <col min="11784" max="11786" width="10.453125" style="1" bestFit="1" customWidth="1"/>
    <col min="11787" max="11787" width="10.08984375" style="1" customWidth="1"/>
    <col min="11788" max="11788" width="2.54296875" style="1" customWidth="1"/>
    <col min="11789" max="11789" width="10.08984375" style="1" customWidth="1"/>
    <col min="11790" max="11790" width="67.08984375" style="1" bestFit="1" customWidth="1"/>
    <col min="11791" max="11795" width="10.08984375" style="1" customWidth="1"/>
    <col min="11796" max="11796" width="10.36328125" style="1" customWidth="1"/>
    <col min="11797" max="11806" width="10.08984375" style="1" customWidth="1"/>
    <col min="11807" max="11807" width="67.08984375" style="1" bestFit="1" customWidth="1"/>
    <col min="11808" max="11817" width="10.08984375" style="1" customWidth="1"/>
    <col min="11818" max="11818" width="34.36328125" style="1" bestFit="1" customWidth="1"/>
    <col min="11819" max="11828" width="10.08984375" style="1" customWidth="1"/>
    <col min="11829" max="11829" width="30" style="1" bestFit="1" customWidth="1"/>
    <col min="11830" max="11830" width="16.08984375" style="1" bestFit="1" customWidth="1"/>
    <col min="11831" max="11831" width="20.6328125" style="1" bestFit="1" customWidth="1"/>
    <col min="11832" max="11832" width="13.453125" style="1" bestFit="1" customWidth="1"/>
    <col min="11833" max="11835" width="10.08984375" style="1" customWidth="1"/>
    <col min="11836" max="12032" width="8.90625" style="1"/>
    <col min="12033" max="12033" width="2.6328125" style="1" customWidth="1"/>
    <col min="12034" max="12034" width="12.08984375" style="1" customWidth="1"/>
    <col min="12035" max="12035" width="55.08984375" style="1" customWidth="1"/>
    <col min="12036" max="12036" width="16.36328125" style="1" bestFit="1" customWidth="1"/>
    <col min="12037" max="12037" width="21.08984375" style="1" bestFit="1" customWidth="1"/>
    <col min="12038" max="12038" width="13.453125" style="1" bestFit="1" customWidth="1"/>
    <col min="12039" max="12039" width="10.36328125" style="1" customWidth="1"/>
    <col min="12040" max="12042" width="10.453125" style="1" bestFit="1" customWidth="1"/>
    <col min="12043" max="12043" width="10.08984375" style="1" customWidth="1"/>
    <col min="12044" max="12044" width="2.54296875" style="1" customWidth="1"/>
    <col min="12045" max="12045" width="10.08984375" style="1" customWidth="1"/>
    <col min="12046" max="12046" width="67.08984375" style="1" bestFit="1" customWidth="1"/>
    <col min="12047" max="12051" width="10.08984375" style="1" customWidth="1"/>
    <col min="12052" max="12052" width="10.36328125" style="1" customWidth="1"/>
    <col min="12053" max="12062" width="10.08984375" style="1" customWidth="1"/>
    <col min="12063" max="12063" width="67.08984375" style="1" bestFit="1" customWidth="1"/>
    <col min="12064" max="12073" width="10.08984375" style="1" customWidth="1"/>
    <col min="12074" max="12074" width="34.36328125" style="1" bestFit="1" customWidth="1"/>
    <col min="12075" max="12084" width="10.08984375" style="1" customWidth="1"/>
    <col min="12085" max="12085" width="30" style="1" bestFit="1" customWidth="1"/>
    <col min="12086" max="12086" width="16.08984375" style="1" bestFit="1" customWidth="1"/>
    <col min="12087" max="12087" width="20.6328125" style="1" bestFit="1" customWidth="1"/>
    <col min="12088" max="12088" width="13.453125" style="1" bestFit="1" customWidth="1"/>
    <col min="12089" max="12091" width="10.08984375" style="1" customWidth="1"/>
    <col min="12092" max="12288" width="8.90625" style="1"/>
    <col min="12289" max="12289" width="2.6328125" style="1" customWidth="1"/>
    <col min="12290" max="12290" width="12.08984375" style="1" customWidth="1"/>
    <col min="12291" max="12291" width="55.08984375" style="1" customWidth="1"/>
    <col min="12292" max="12292" width="16.36328125" style="1" bestFit="1" customWidth="1"/>
    <col min="12293" max="12293" width="21.08984375" style="1" bestFit="1" customWidth="1"/>
    <col min="12294" max="12294" width="13.453125" style="1" bestFit="1" customWidth="1"/>
    <col min="12295" max="12295" width="10.36328125" style="1" customWidth="1"/>
    <col min="12296" max="12298" width="10.453125" style="1" bestFit="1" customWidth="1"/>
    <col min="12299" max="12299" width="10.08984375" style="1" customWidth="1"/>
    <col min="12300" max="12300" width="2.54296875" style="1" customWidth="1"/>
    <col min="12301" max="12301" width="10.08984375" style="1" customWidth="1"/>
    <col min="12302" max="12302" width="67.08984375" style="1" bestFit="1" customWidth="1"/>
    <col min="12303" max="12307" width="10.08984375" style="1" customWidth="1"/>
    <col min="12308" max="12308" width="10.36328125" style="1" customWidth="1"/>
    <col min="12309" max="12318" width="10.08984375" style="1" customWidth="1"/>
    <col min="12319" max="12319" width="67.08984375" style="1" bestFit="1" customWidth="1"/>
    <col min="12320" max="12329" width="10.08984375" style="1" customWidth="1"/>
    <col min="12330" max="12330" width="34.36328125" style="1" bestFit="1" customWidth="1"/>
    <col min="12331" max="12340" width="10.08984375" style="1" customWidth="1"/>
    <col min="12341" max="12341" width="30" style="1" bestFit="1" customWidth="1"/>
    <col min="12342" max="12342" width="16.08984375" style="1" bestFit="1" customWidth="1"/>
    <col min="12343" max="12343" width="20.6328125" style="1" bestFit="1" customWidth="1"/>
    <col min="12344" max="12344" width="13.453125" style="1" bestFit="1" customWidth="1"/>
    <col min="12345" max="12347" width="10.08984375" style="1" customWidth="1"/>
    <col min="12348" max="12544" width="8.90625" style="1"/>
    <col min="12545" max="12545" width="2.6328125" style="1" customWidth="1"/>
    <col min="12546" max="12546" width="12.08984375" style="1" customWidth="1"/>
    <col min="12547" max="12547" width="55.08984375" style="1" customWidth="1"/>
    <col min="12548" max="12548" width="16.36328125" style="1" bestFit="1" customWidth="1"/>
    <col min="12549" max="12549" width="21.08984375" style="1" bestFit="1" customWidth="1"/>
    <col min="12550" max="12550" width="13.453125" style="1" bestFit="1" customWidth="1"/>
    <col min="12551" max="12551" width="10.36328125" style="1" customWidth="1"/>
    <col min="12552" max="12554" width="10.453125" style="1" bestFit="1" customWidth="1"/>
    <col min="12555" max="12555" width="10.08984375" style="1" customWidth="1"/>
    <col min="12556" max="12556" width="2.54296875" style="1" customWidth="1"/>
    <col min="12557" max="12557" width="10.08984375" style="1" customWidth="1"/>
    <col min="12558" max="12558" width="67.08984375" style="1" bestFit="1" customWidth="1"/>
    <col min="12559" max="12563" width="10.08984375" style="1" customWidth="1"/>
    <col min="12564" max="12564" width="10.36328125" style="1" customWidth="1"/>
    <col min="12565" max="12574" width="10.08984375" style="1" customWidth="1"/>
    <col min="12575" max="12575" width="67.08984375" style="1" bestFit="1" customWidth="1"/>
    <col min="12576" max="12585" width="10.08984375" style="1" customWidth="1"/>
    <col min="12586" max="12586" width="34.36328125" style="1" bestFit="1" customWidth="1"/>
    <col min="12587" max="12596" width="10.08984375" style="1" customWidth="1"/>
    <col min="12597" max="12597" width="30" style="1" bestFit="1" customWidth="1"/>
    <col min="12598" max="12598" width="16.08984375" style="1" bestFit="1" customWidth="1"/>
    <col min="12599" max="12599" width="20.6328125" style="1" bestFit="1" customWidth="1"/>
    <col min="12600" max="12600" width="13.453125" style="1" bestFit="1" customWidth="1"/>
    <col min="12601" max="12603" width="10.08984375" style="1" customWidth="1"/>
    <col min="12604" max="12800" width="8.90625" style="1"/>
    <col min="12801" max="12801" width="2.6328125" style="1" customWidth="1"/>
    <col min="12802" max="12802" width="12.08984375" style="1" customWidth="1"/>
    <col min="12803" max="12803" width="55.08984375" style="1" customWidth="1"/>
    <col min="12804" max="12804" width="16.36328125" style="1" bestFit="1" customWidth="1"/>
    <col min="12805" max="12805" width="21.08984375" style="1" bestFit="1" customWidth="1"/>
    <col min="12806" max="12806" width="13.453125" style="1" bestFit="1" customWidth="1"/>
    <col min="12807" max="12807" width="10.36328125" style="1" customWidth="1"/>
    <col min="12808" max="12810" width="10.453125" style="1" bestFit="1" customWidth="1"/>
    <col min="12811" max="12811" width="10.08984375" style="1" customWidth="1"/>
    <col min="12812" max="12812" width="2.54296875" style="1" customWidth="1"/>
    <col min="12813" max="12813" width="10.08984375" style="1" customWidth="1"/>
    <col min="12814" max="12814" width="67.08984375" style="1" bestFit="1" customWidth="1"/>
    <col min="12815" max="12819" width="10.08984375" style="1" customWidth="1"/>
    <col min="12820" max="12820" width="10.36328125" style="1" customWidth="1"/>
    <col min="12821" max="12830" width="10.08984375" style="1" customWidth="1"/>
    <col min="12831" max="12831" width="67.08984375" style="1" bestFit="1" customWidth="1"/>
    <col min="12832" max="12841" width="10.08984375" style="1" customWidth="1"/>
    <col min="12842" max="12842" width="34.36328125" style="1" bestFit="1" customWidth="1"/>
    <col min="12843" max="12852" width="10.08984375" style="1" customWidth="1"/>
    <col min="12853" max="12853" width="30" style="1" bestFit="1" customWidth="1"/>
    <col min="12854" max="12854" width="16.08984375" style="1" bestFit="1" customWidth="1"/>
    <col min="12855" max="12855" width="20.6328125" style="1" bestFit="1" customWidth="1"/>
    <col min="12856" max="12856" width="13.453125" style="1" bestFit="1" customWidth="1"/>
    <col min="12857" max="12859" width="10.08984375" style="1" customWidth="1"/>
    <col min="12860" max="13056" width="8.90625" style="1"/>
    <col min="13057" max="13057" width="2.6328125" style="1" customWidth="1"/>
    <col min="13058" max="13058" width="12.08984375" style="1" customWidth="1"/>
    <col min="13059" max="13059" width="55.08984375" style="1" customWidth="1"/>
    <col min="13060" max="13060" width="16.36328125" style="1" bestFit="1" customWidth="1"/>
    <col min="13061" max="13061" width="21.08984375" style="1" bestFit="1" customWidth="1"/>
    <col min="13062" max="13062" width="13.453125" style="1" bestFit="1" customWidth="1"/>
    <col min="13063" max="13063" width="10.36328125" style="1" customWidth="1"/>
    <col min="13064" max="13066" width="10.453125" style="1" bestFit="1" customWidth="1"/>
    <col min="13067" max="13067" width="10.08984375" style="1" customWidth="1"/>
    <col min="13068" max="13068" width="2.54296875" style="1" customWidth="1"/>
    <col min="13069" max="13069" width="10.08984375" style="1" customWidth="1"/>
    <col min="13070" max="13070" width="67.08984375" style="1" bestFit="1" customWidth="1"/>
    <col min="13071" max="13075" width="10.08984375" style="1" customWidth="1"/>
    <col min="13076" max="13076" width="10.36328125" style="1" customWidth="1"/>
    <col min="13077" max="13086" width="10.08984375" style="1" customWidth="1"/>
    <col min="13087" max="13087" width="67.08984375" style="1" bestFit="1" customWidth="1"/>
    <col min="13088" max="13097" width="10.08984375" style="1" customWidth="1"/>
    <col min="13098" max="13098" width="34.36328125" style="1" bestFit="1" customWidth="1"/>
    <col min="13099" max="13108" width="10.08984375" style="1" customWidth="1"/>
    <col min="13109" max="13109" width="30" style="1" bestFit="1" customWidth="1"/>
    <col min="13110" max="13110" width="16.08984375" style="1" bestFit="1" customWidth="1"/>
    <col min="13111" max="13111" width="20.6328125" style="1" bestFit="1" customWidth="1"/>
    <col min="13112" max="13112" width="13.453125" style="1" bestFit="1" customWidth="1"/>
    <col min="13113" max="13115" width="10.08984375" style="1" customWidth="1"/>
    <col min="13116" max="13312" width="8.90625" style="1"/>
    <col min="13313" max="13313" width="2.6328125" style="1" customWidth="1"/>
    <col min="13314" max="13314" width="12.08984375" style="1" customWidth="1"/>
    <col min="13315" max="13315" width="55.08984375" style="1" customWidth="1"/>
    <col min="13316" max="13316" width="16.36328125" style="1" bestFit="1" customWidth="1"/>
    <col min="13317" max="13317" width="21.08984375" style="1" bestFit="1" customWidth="1"/>
    <col min="13318" max="13318" width="13.453125" style="1" bestFit="1" customWidth="1"/>
    <col min="13319" max="13319" width="10.36328125" style="1" customWidth="1"/>
    <col min="13320" max="13322" width="10.453125" style="1" bestFit="1" customWidth="1"/>
    <col min="13323" max="13323" width="10.08984375" style="1" customWidth="1"/>
    <col min="13324" max="13324" width="2.54296875" style="1" customWidth="1"/>
    <col min="13325" max="13325" width="10.08984375" style="1" customWidth="1"/>
    <col min="13326" max="13326" width="67.08984375" style="1" bestFit="1" customWidth="1"/>
    <col min="13327" max="13331" width="10.08984375" style="1" customWidth="1"/>
    <col min="13332" max="13332" width="10.36328125" style="1" customWidth="1"/>
    <col min="13333" max="13342" width="10.08984375" style="1" customWidth="1"/>
    <col min="13343" max="13343" width="67.08984375" style="1" bestFit="1" customWidth="1"/>
    <col min="13344" max="13353" width="10.08984375" style="1" customWidth="1"/>
    <col min="13354" max="13354" width="34.36328125" style="1" bestFit="1" customWidth="1"/>
    <col min="13355" max="13364" width="10.08984375" style="1" customWidth="1"/>
    <col min="13365" max="13365" width="30" style="1" bestFit="1" customWidth="1"/>
    <col min="13366" max="13366" width="16.08984375" style="1" bestFit="1" customWidth="1"/>
    <col min="13367" max="13367" width="20.6328125" style="1" bestFit="1" customWidth="1"/>
    <col min="13368" max="13368" width="13.453125" style="1" bestFit="1" customWidth="1"/>
    <col min="13369" max="13371" width="10.08984375" style="1" customWidth="1"/>
    <col min="13372" max="13568" width="8.90625" style="1"/>
    <col min="13569" max="13569" width="2.6328125" style="1" customWidth="1"/>
    <col min="13570" max="13570" width="12.08984375" style="1" customWidth="1"/>
    <col min="13571" max="13571" width="55.08984375" style="1" customWidth="1"/>
    <col min="13572" max="13572" width="16.36328125" style="1" bestFit="1" customWidth="1"/>
    <col min="13573" max="13573" width="21.08984375" style="1" bestFit="1" customWidth="1"/>
    <col min="13574" max="13574" width="13.453125" style="1" bestFit="1" customWidth="1"/>
    <col min="13575" max="13575" width="10.36328125" style="1" customWidth="1"/>
    <col min="13576" max="13578" width="10.453125" style="1" bestFit="1" customWidth="1"/>
    <col min="13579" max="13579" width="10.08984375" style="1" customWidth="1"/>
    <col min="13580" max="13580" width="2.54296875" style="1" customWidth="1"/>
    <col min="13581" max="13581" width="10.08984375" style="1" customWidth="1"/>
    <col min="13582" max="13582" width="67.08984375" style="1" bestFit="1" customWidth="1"/>
    <col min="13583" max="13587" width="10.08984375" style="1" customWidth="1"/>
    <col min="13588" max="13588" width="10.36328125" style="1" customWidth="1"/>
    <col min="13589" max="13598" width="10.08984375" style="1" customWidth="1"/>
    <col min="13599" max="13599" width="67.08984375" style="1" bestFit="1" customWidth="1"/>
    <col min="13600" max="13609" width="10.08984375" style="1" customWidth="1"/>
    <col min="13610" max="13610" width="34.36328125" style="1" bestFit="1" customWidth="1"/>
    <col min="13611" max="13620" width="10.08984375" style="1" customWidth="1"/>
    <col min="13621" max="13621" width="30" style="1" bestFit="1" customWidth="1"/>
    <col min="13622" max="13622" width="16.08984375" style="1" bestFit="1" customWidth="1"/>
    <col min="13623" max="13623" width="20.6328125" style="1" bestFit="1" customWidth="1"/>
    <col min="13624" max="13624" width="13.453125" style="1" bestFit="1" customWidth="1"/>
    <col min="13625" max="13627" width="10.08984375" style="1" customWidth="1"/>
    <col min="13628" max="13824" width="8.90625" style="1"/>
    <col min="13825" max="13825" width="2.6328125" style="1" customWidth="1"/>
    <col min="13826" max="13826" width="12.08984375" style="1" customWidth="1"/>
    <col min="13827" max="13827" width="55.08984375" style="1" customWidth="1"/>
    <col min="13828" max="13828" width="16.36328125" style="1" bestFit="1" customWidth="1"/>
    <col min="13829" max="13829" width="21.08984375" style="1" bestFit="1" customWidth="1"/>
    <col min="13830" max="13830" width="13.453125" style="1" bestFit="1" customWidth="1"/>
    <col min="13831" max="13831" width="10.36328125" style="1" customWidth="1"/>
    <col min="13832" max="13834" width="10.453125" style="1" bestFit="1" customWidth="1"/>
    <col min="13835" max="13835" width="10.08984375" style="1" customWidth="1"/>
    <col min="13836" max="13836" width="2.54296875" style="1" customWidth="1"/>
    <col min="13837" max="13837" width="10.08984375" style="1" customWidth="1"/>
    <col min="13838" max="13838" width="67.08984375" style="1" bestFit="1" customWidth="1"/>
    <col min="13839" max="13843" width="10.08984375" style="1" customWidth="1"/>
    <col min="13844" max="13844" width="10.36328125" style="1" customWidth="1"/>
    <col min="13845" max="13854" width="10.08984375" style="1" customWidth="1"/>
    <col min="13855" max="13855" width="67.08984375" style="1" bestFit="1" customWidth="1"/>
    <col min="13856" max="13865" width="10.08984375" style="1" customWidth="1"/>
    <col min="13866" max="13866" width="34.36328125" style="1" bestFit="1" customWidth="1"/>
    <col min="13867" max="13876" width="10.08984375" style="1" customWidth="1"/>
    <col min="13877" max="13877" width="30" style="1" bestFit="1" customWidth="1"/>
    <col min="13878" max="13878" width="16.08984375" style="1" bestFit="1" customWidth="1"/>
    <col min="13879" max="13879" width="20.6328125" style="1" bestFit="1" customWidth="1"/>
    <col min="13880" max="13880" width="13.453125" style="1" bestFit="1" customWidth="1"/>
    <col min="13881" max="13883" width="10.08984375" style="1" customWidth="1"/>
    <col min="13884" max="14080" width="8.90625" style="1"/>
    <col min="14081" max="14081" width="2.6328125" style="1" customWidth="1"/>
    <col min="14082" max="14082" width="12.08984375" style="1" customWidth="1"/>
    <col min="14083" max="14083" width="55.08984375" style="1" customWidth="1"/>
    <col min="14084" max="14084" width="16.36328125" style="1" bestFit="1" customWidth="1"/>
    <col min="14085" max="14085" width="21.08984375" style="1" bestFit="1" customWidth="1"/>
    <col min="14086" max="14086" width="13.453125" style="1" bestFit="1" customWidth="1"/>
    <col min="14087" max="14087" width="10.36328125" style="1" customWidth="1"/>
    <col min="14088" max="14090" width="10.453125" style="1" bestFit="1" customWidth="1"/>
    <col min="14091" max="14091" width="10.08984375" style="1" customWidth="1"/>
    <col min="14092" max="14092" width="2.54296875" style="1" customWidth="1"/>
    <col min="14093" max="14093" width="10.08984375" style="1" customWidth="1"/>
    <col min="14094" max="14094" width="67.08984375" style="1" bestFit="1" customWidth="1"/>
    <col min="14095" max="14099" width="10.08984375" style="1" customWidth="1"/>
    <col min="14100" max="14100" width="10.36328125" style="1" customWidth="1"/>
    <col min="14101" max="14110" width="10.08984375" style="1" customWidth="1"/>
    <col min="14111" max="14111" width="67.08984375" style="1" bestFit="1" customWidth="1"/>
    <col min="14112" max="14121" width="10.08984375" style="1" customWidth="1"/>
    <col min="14122" max="14122" width="34.36328125" style="1" bestFit="1" customWidth="1"/>
    <col min="14123" max="14132" width="10.08984375" style="1" customWidth="1"/>
    <col min="14133" max="14133" width="30" style="1" bestFit="1" customWidth="1"/>
    <col min="14134" max="14134" width="16.08984375" style="1" bestFit="1" customWidth="1"/>
    <col min="14135" max="14135" width="20.6328125" style="1" bestFit="1" customWidth="1"/>
    <col min="14136" max="14136" width="13.453125" style="1" bestFit="1" customWidth="1"/>
    <col min="14137" max="14139" width="10.08984375" style="1" customWidth="1"/>
    <col min="14140" max="14336" width="8.90625" style="1"/>
    <col min="14337" max="14337" width="2.6328125" style="1" customWidth="1"/>
    <col min="14338" max="14338" width="12.08984375" style="1" customWidth="1"/>
    <col min="14339" max="14339" width="55.08984375" style="1" customWidth="1"/>
    <col min="14340" max="14340" width="16.36328125" style="1" bestFit="1" customWidth="1"/>
    <col min="14341" max="14341" width="21.08984375" style="1" bestFit="1" customWidth="1"/>
    <col min="14342" max="14342" width="13.453125" style="1" bestFit="1" customWidth="1"/>
    <col min="14343" max="14343" width="10.36328125" style="1" customWidth="1"/>
    <col min="14344" max="14346" width="10.453125" style="1" bestFit="1" customWidth="1"/>
    <col min="14347" max="14347" width="10.08984375" style="1" customWidth="1"/>
    <col min="14348" max="14348" width="2.54296875" style="1" customWidth="1"/>
    <col min="14349" max="14349" width="10.08984375" style="1" customWidth="1"/>
    <col min="14350" max="14350" width="67.08984375" style="1" bestFit="1" customWidth="1"/>
    <col min="14351" max="14355" width="10.08984375" style="1" customWidth="1"/>
    <col min="14356" max="14356" width="10.36328125" style="1" customWidth="1"/>
    <col min="14357" max="14366" width="10.08984375" style="1" customWidth="1"/>
    <col min="14367" max="14367" width="67.08984375" style="1" bestFit="1" customWidth="1"/>
    <col min="14368" max="14377" width="10.08984375" style="1" customWidth="1"/>
    <col min="14378" max="14378" width="34.36328125" style="1" bestFit="1" customWidth="1"/>
    <col min="14379" max="14388" width="10.08984375" style="1" customWidth="1"/>
    <col min="14389" max="14389" width="30" style="1" bestFit="1" customWidth="1"/>
    <col min="14390" max="14390" width="16.08984375" style="1" bestFit="1" customWidth="1"/>
    <col min="14391" max="14391" width="20.6328125" style="1" bestFit="1" customWidth="1"/>
    <col min="14392" max="14392" width="13.453125" style="1" bestFit="1" customWidth="1"/>
    <col min="14393" max="14395" width="10.08984375" style="1" customWidth="1"/>
    <col min="14396" max="14592" width="8.90625" style="1"/>
    <col min="14593" max="14593" width="2.6328125" style="1" customWidth="1"/>
    <col min="14594" max="14594" width="12.08984375" style="1" customWidth="1"/>
    <col min="14595" max="14595" width="55.08984375" style="1" customWidth="1"/>
    <col min="14596" max="14596" width="16.36328125" style="1" bestFit="1" customWidth="1"/>
    <col min="14597" max="14597" width="21.08984375" style="1" bestFit="1" customWidth="1"/>
    <col min="14598" max="14598" width="13.453125" style="1" bestFit="1" customWidth="1"/>
    <col min="14599" max="14599" width="10.36328125" style="1" customWidth="1"/>
    <col min="14600" max="14602" width="10.453125" style="1" bestFit="1" customWidth="1"/>
    <col min="14603" max="14603" width="10.08984375" style="1" customWidth="1"/>
    <col min="14604" max="14604" width="2.54296875" style="1" customWidth="1"/>
    <col min="14605" max="14605" width="10.08984375" style="1" customWidth="1"/>
    <col min="14606" max="14606" width="67.08984375" style="1" bestFit="1" customWidth="1"/>
    <col min="14607" max="14611" width="10.08984375" style="1" customWidth="1"/>
    <col min="14612" max="14612" width="10.36328125" style="1" customWidth="1"/>
    <col min="14613" max="14622" width="10.08984375" style="1" customWidth="1"/>
    <col min="14623" max="14623" width="67.08984375" style="1" bestFit="1" customWidth="1"/>
    <col min="14624" max="14633" width="10.08984375" style="1" customWidth="1"/>
    <col min="14634" max="14634" width="34.36328125" style="1" bestFit="1" customWidth="1"/>
    <col min="14635" max="14644" width="10.08984375" style="1" customWidth="1"/>
    <col min="14645" max="14645" width="30" style="1" bestFit="1" customWidth="1"/>
    <col min="14646" max="14646" width="16.08984375" style="1" bestFit="1" customWidth="1"/>
    <col min="14647" max="14647" width="20.6328125" style="1" bestFit="1" customWidth="1"/>
    <col min="14648" max="14648" width="13.453125" style="1" bestFit="1" customWidth="1"/>
    <col min="14649" max="14651" width="10.08984375" style="1" customWidth="1"/>
    <col min="14652" max="14848" width="8.90625" style="1"/>
    <col min="14849" max="14849" width="2.6328125" style="1" customWidth="1"/>
    <col min="14850" max="14850" width="12.08984375" style="1" customWidth="1"/>
    <col min="14851" max="14851" width="55.08984375" style="1" customWidth="1"/>
    <col min="14852" max="14852" width="16.36328125" style="1" bestFit="1" customWidth="1"/>
    <col min="14853" max="14853" width="21.08984375" style="1" bestFit="1" customWidth="1"/>
    <col min="14854" max="14854" width="13.453125" style="1" bestFit="1" customWidth="1"/>
    <col min="14855" max="14855" width="10.36328125" style="1" customWidth="1"/>
    <col min="14856" max="14858" width="10.453125" style="1" bestFit="1" customWidth="1"/>
    <col min="14859" max="14859" width="10.08984375" style="1" customWidth="1"/>
    <col min="14860" max="14860" width="2.54296875" style="1" customWidth="1"/>
    <col min="14861" max="14861" width="10.08984375" style="1" customWidth="1"/>
    <col min="14862" max="14862" width="67.08984375" style="1" bestFit="1" customWidth="1"/>
    <col min="14863" max="14867" width="10.08984375" style="1" customWidth="1"/>
    <col min="14868" max="14868" width="10.36328125" style="1" customWidth="1"/>
    <col min="14869" max="14878" width="10.08984375" style="1" customWidth="1"/>
    <col min="14879" max="14879" width="67.08984375" style="1" bestFit="1" customWidth="1"/>
    <col min="14880" max="14889" width="10.08984375" style="1" customWidth="1"/>
    <col min="14890" max="14890" width="34.36328125" style="1" bestFit="1" customWidth="1"/>
    <col min="14891" max="14900" width="10.08984375" style="1" customWidth="1"/>
    <col min="14901" max="14901" width="30" style="1" bestFit="1" customWidth="1"/>
    <col min="14902" max="14902" width="16.08984375" style="1" bestFit="1" customWidth="1"/>
    <col min="14903" max="14903" width="20.6328125" style="1" bestFit="1" customWidth="1"/>
    <col min="14904" max="14904" width="13.453125" style="1" bestFit="1" customWidth="1"/>
    <col min="14905" max="14907" width="10.08984375" style="1" customWidth="1"/>
    <col min="14908" max="15104" width="8.90625" style="1"/>
    <col min="15105" max="15105" width="2.6328125" style="1" customWidth="1"/>
    <col min="15106" max="15106" width="12.08984375" style="1" customWidth="1"/>
    <col min="15107" max="15107" width="55.08984375" style="1" customWidth="1"/>
    <col min="15108" max="15108" width="16.36328125" style="1" bestFit="1" customWidth="1"/>
    <col min="15109" max="15109" width="21.08984375" style="1" bestFit="1" customWidth="1"/>
    <col min="15110" max="15110" width="13.453125" style="1" bestFit="1" customWidth="1"/>
    <col min="15111" max="15111" width="10.36328125" style="1" customWidth="1"/>
    <col min="15112" max="15114" width="10.453125" style="1" bestFit="1" customWidth="1"/>
    <col min="15115" max="15115" width="10.08984375" style="1" customWidth="1"/>
    <col min="15116" max="15116" width="2.54296875" style="1" customWidth="1"/>
    <col min="15117" max="15117" width="10.08984375" style="1" customWidth="1"/>
    <col min="15118" max="15118" width="67.08984375" style="1" bestFit="1" customWidth="1"/>
    <col min="15119" max="15123" width="10.08984375" style="1" customWidth="1"/>
    <col min="15124" max="15124" width="10.36328125" style="1" customWidth="1"/>
    <col min="15125" max="15134" width="10.08984375" style="1" customWidth="1"/>
    <col min="15135" max="15135" width="67.08984375" style="1" bestFit="1" customWidth="1"/>
    <col min="15136" max="15145" width="10.08984375" style="1" customWidth="1"/>
    <col min="15146" max="15146" width="34.36328125" style="1" bestFit="1" customWidth="1"/>
    <col min="15147" max="15156" width="10.08984375" style="1" customWidth="1"/>
    <col min="15157" max="15157" width="30" style="1" bestFit="1" customWidth="1"/>
    <col min="15158" max="15158" width="16.08984375" style="1" bestFit="1" customWidth="1"/>
    <col min="15159" max="15159" width="20.6328125" style="1" bestFit="1" customWidth="1"/>
    <col min="15160" max="15160" width="13.453125" style="1" bestFit="1" customWidth="1"/>
    <col min="15161" max="15163" width="10.08984375" style="1" customWidth="1"/>
    <col min="15164" max="15360" width="8.90625" style="1"/>
    <col min="15361" max="15361" width="2.6328125" style="1" customWidth="1"/>
    <col min="15362" max="15362" width="12.08984375" style="1" customWidth="1"/>
    <col min="15363" max="15363" width="55.08984375" style="1" customWidth="1"/>
    <col min="15364" max="15364" width="16.36328125" style="1" bestFit="1" customWidth="1"/>
    <col min="15365" max="15365" width="21.08984375" style="1" bestFit="1" customWidth="1"/>
    <col min="15366" max="15366" width="13.453125" style="1" bestFit="1" customWidth="1"/>
    <col min="15367" max="15367" width="10.36328125" style="1" customWidth="1"/>
    <col min="15368" max="15370" width="10.453125" style="1" bestFit="1" customWidth="1"/>
    <col min="15371" max="15371" width="10.08984375" style="1" customWidth="1"/>
    <col min="15372" max="15372" width="2.54296875" style="1" customWidth="1"/>
    <col min="15373" max="15373" width="10.08984375" style="1" customWidth="1"/>
    <col min="15374" max="15374" width="67.08984375" style="1" bestFit="1" customWidth="1"/>
    <col min="15375" max="15379" width="10.08984375" style="1" customWidth="1"/>
    <col min="15380" max="15380" width="10.36328125" style="1" customWidth="1"/>
    <col min="15381" max="15390" width="10.08984375" style="1" customWidth="1"/>
    <col min="15391" max="15391" width="67.08984375" style="1" bestFit="1" customWidth="1"/>
    <col min="15392" max="15401" width="10.08984375" style="1" customWidth="1"/>
    <col min="15402" max="15402" width="34.36328125" style="1" bestFit="1" customWidth="1"/>
    <col min="15403" max="15412" width="10.08984375" style="1" customWidth="1"/>
    <col min="15413" max="15413" width="30" style="1" bestFit="1" customWidth="1"/>
    <col min="15414" max="15414" width="16.08984375" style="1" bestFit="1" customWidth="1"/>
    <col min="15415" max="15415" width="20.6328125" style="1" bestFit="1" customWidth="1"/>
    <col min="15416" max="15416" width="13.453125" style="1" bestFit="1" customWidth="1"/>
    <col min="15417" max="15419" width="10.08984375" style="1" customWidth="1"/>
    <col min="15420" max="15616" width="8.90625" style="1"/>
    <col min="15617" max="15617" width="2.6328125" style="1" customWidth="1"/>
    <col min="15618" max="15618" width="12.08984375" style="1" customWidth="1"/>
    <col min="15619" max="15619" width="55.08984375" style="1" customWidth="1"/>
    <col min="15620" max="15620" width="16.36328125" style="1" bestFit="1" customWidth="1"/>
    <col min="15621" max="15621" width="21.08984375" style="1" bestFit="1" customWidth="1"/>
    <col min="15622" max="15622" width="13.453125" style="1" bestFit="1" customWidth="1"/>
    <col min="15623" max="15623" width="10.36328125" style="1" customWidth="1"/>
    <col min="15624" max="15626" width="10.453125" style="1" bestFit="1" customWidth="1"/>
    <col min="15627" max="15627" width="10.08984375" style="1" customWidth="1"/>
    <col min="15628" max="15628" width="2.54296875" style="1" customWidth="1"/>
    <col min="15629" max="15629" width="10.08984375" style="1" customWidth="1"/>
    <col min="15630" max="15630" width="67.08984375" style="1" bestFit="1" customWidth="1"/>
    <col min="15631" max="15635" width="10.08984375" style="1" customWidth="1"/>
    <col min="15636" max="15636" width="10.36328125" style="1" customWidth="1"/>
    <col min="15637" max="15646" width="10.08984375" style="1" customWidth="1"/>
    <col min="15647" max="15647" width="67.08984375" style="1" bestFit="1" customWidth="1"/>
    <col min="15648" max="15657" width="10.08984375" style="1" customWidth="1"/>
    <col min="15658" max="15658" width="34.36328125" style="1" bestFit="1" customWidth="1"/>
    <col min="15659" max="15668" width="10.08984375" style="1" customWidth="1"/>
    <col min="15669" max="15669" width="30" style="1" bestFit="1" customWidth="1"/>
    <col min="15670" max="15670" width="16.08984375" style="1" bestFit="1" customWidth="1"/>
    <col min="15671" max="15671" width="20.6328125" style="1" bestFit="1" customWidth="1"/>
    <col min="15672" max="15672" width="13.453125" style="1" bestFit="1" customWidth="1"/>
    <col min="15673" max="15675" width="10.08984375" style="1" customWidth="1"/>
    <col min="15676" max="15872" width="8.90625" style="1"/>
    <col min="15873" max="15873" width="2.6328125" style="1" customWidth="1"/>
    <col min="15874" max="15874" width="12.08984375" style="1" customWidth="1"/>
    <col min="15875" max="15875" width="55.08984375" style="1" customWidth="1"/>
    <col min="15876" max="15876" width="16.36328125" style="1" bestFit="1" customWidth="1"/>
    <col min="15877" max="15877" width="21.08984375" style="1" bestFit="1" customWidth="1"/>
    <col min="15878" max="15878" width="13.453125" style="1" bestFit="1" customWidth="1"/>
    <col min="15879" max="15879" width="10.36328125" style="1" customWidth="1"/>
    <col min="15880" max="15882" width="10.453125" style="1" bestFit="1" customWidth="1"/>
    <col min="15883" max="15883" width="10.08984375" style="1" customWidth="1"/>
    <col min="15884" max="15884" width="2.54296875" style="1" customWidth="1"/>
    <col min="15885" max="15885" width="10.08984375" style="1" customWidth="1"/>
    <col min="15886" max="15886" width="67.08984375" style="1" bestFit="1" customWidth="1"/>
    <col min="15887" max="15891" width="10.08984375" style="1" customWidth="1"/>
    <col min="15892" max="15892" width="10.36328125" style="1" customWidth="1"/>
    <col min="15893" max="15902" width="10.08984375" style="1" customWidth="1"/>
    <col min="15903" max="15903" width="67.08984375" style="1" bestFit="1" customWidth="1"/>
    <col min="15904" max="15913" width="10.08984375" style="1" customWidth="1"/>
    <col min="15914" max="15914" width="34.36328125" style="1" bestFit="1" customWidth="1"/>
    <col min="15915" max="15924" width="10.08984375" style="1" customWidth="1"/>
    <col min="15925" max="15925" width="30" style="1" bestFit="1" customWidth="1"/>
    <col min="15926" max="15926" width="16.08984375" style="1" bestFit="1" customWidth="1"/>
    <col min="15927" max="15927" width="20.6328125" style="1" bestFit="1" customWidth="1"/>
    <col min="15928" max="15928" width="13.453125" style="1" bestFit="1" customWidth="1"/>
    <col min="15929" max="15931" width="10.08984375" style="1" customWidth="1"/>
    <col min="15932" max="16128" width="8.90625" style="1"/>
    <col min="16129" max="16129" width="2.6328125" style="1" customWidth="1"/>
    <col min="16130" max="16130" width="12.08984375" style="1" customWidth="1"/>
    <col min="16131" max="16131" width="55.08984375" style="1" customWidth="1"/>
    <col min="16132" max="16132" width="16.36328125" style="1" bestFit="1" customWidth="1"/>
    <col min="16133" max="16133" width="21.08984375" style="1" bestFit="1" customWidth="1"/>
    <col min="16134" max="16134" width="13.453125" style="1" bestFit="1" customWidth="1"/>
    <col min="16135" max="16135" width="10.36328125" style="1" customWidth="1"/>
    <col min="16136" max="16138" width="10.453125" style="1" bestFit="1" customWidth="1"/>
    <col min="16139" max="16139" width="10.08984375" style="1" customWidth="1"/>
    <col min="16140" max="16140" width="2.54296875" style="1" customWidth="1"/>
    <col min="16141" max="16141" width="10.08984375" style="1" customWidth="1"/>
    <col min="16142" max="16142" width="67.08984375" style="1" bestFit="1" customWidth="1"/>
    <col min="16143" max="16147" width="10.08984375" style="1" customWidth="1"/>
    <col min="16148" max="16148" width="10.36328125" style="1" customWidth="1"/>
    <col min="16149" max="16158" width="10.08984375" style="1" customWidth="1"/>
    <col min="16159" max="16159" width="67.08984375" style="1" bestFit="1" customWidth="1"/>
    <col min="16160" max="16169" width="10.08984375" style="1" customWidth="1"/>
    <col min="16170" max="16170" width="34.36328125" style="1" bestFit="1" customWidth="1"/>
    <col min="16171" max="16180" width="10.08984375" style="1" customWidth="1"/>
    <col min="16181" max="16181" width="30" style="1" bestFit="1" customWidth="1"/>
    <col min="16182" max="16182" width="16.08984375" style="1" bestFit="1" customWidth="1"/>
    <col min="16183" max="16183" width="20.6328125" style="1" bestFit="1" customWidth="1"/>
    <col min="16184" max="16184" width="13.453125" style="1" bestFit="1" customWidth="1"/>
    <col min="16185" max="16187" width="10.08984375" style="1" customWidth="1"/>
    <col min="16188" max="16384" width="8.90625" style="1"/>
  </cols>
  <sheetData>
    <row r="2" spans="2:21" ht="27.65" customHeight="1" x14ac:dyDescent="0.35">
      <c r="B2" s="2" t="s">
        <v>74</v>
      </c>
      <c r="C2" s="3" t="s">
        <v>0</v>
      </c>
      <c r="D2" s="37">
        <v>1</v>
      </c>
      <c r="E2" s="37" t="s">
        <v>60</v>
      </c>
      <c r="F2" s="4" t="s">
        <v>1</v>
      </c>
      <c r="G2" s="51" t="s">
        <v>57</v>
      </c>
      <c r="H2" s="51"/>
      <c r="I2" s="4" t="s">
        <v>2</v>
      </c>
      <c r="J2" s="37" t="s">
        <v>75</v>
      </c>
    </row>
    <row r="3" spans="2:21" ht="28" x14ac:dyDescent="0.35">
      <c r="B3" s="1" t="s">
        <v>74</v>
      </c>
    </row>
    <row r="4" spans="2:21" ht="28" x14ac:dyDescent="0.35">
      <c r="B4" s="2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5" t="s">
        <v>10</v>
      </c>
      <c r="J4" s="3" t="s">
        <v>11</v>
      </c>
      <c r="M4" s="2" t="s">
        <v>3</v>
      </c>
      <c r="N4" s="5" t="s">
        <v>12</v>
      </c>
      <c r="O4" s="5" t="s">
        <v>5</v>
      </c>
      <c r="P4" s="5" t="s">
        <v>6</v>
      </c>
      <c r="Q4" s="5" t="s">
        <v>7</v>
      </c>
      <c r="R4" s="5" t="s">
        <v>8</v>
      </c>
      <c r="S4" s="5" t="s">
        <v>9</v>
      </c>
      <c r="T4" s="5" t="s">
        <v>10</v>
      </c>
      <c r="U4" s="3" t="s">
        <v>11</v>
      </c>
    </row>
    <row r="5" spans="2:21" x14ac:dyDescent="0.35">
      <c r="B5" s="39">
        <v>1</v>
      </c>
      <c r="C5" s="6" t="s">
        <v>13</v>
      </c>
      <c r="D5" s="7">
        <v>0</v>
      </c>
      <c r="E5" s="7">
        <v>0</v>
      </c>
      <c r="F5" s="7">
        <v>3</v>
      </c>
      <c r="G5" s="7">
        <v>4</v>
      </c>
      <c r="H5" s="7">
        <v>4</v>
      </c>
      <c r="I5" s="7">
        <f>SUM(D5:H5)</f>
        <v>11</v>
      </c>
      <c r="J5" s="8"/>
      <c r="M5" s="43">
        <v>1</v>
      </c>
      <c r="N5" s="9" t="s">
        <v>14</v>
      </c>
      <c r="O5" s="10">
        <v>0</v>
      </c>
      <c r="P5" s="10">
        <v>1</v>
      </c>
      <c r="Q5" s="10">
        <v>2</v>
      </c>
      <c r="R5" s="10">
        <v>5</v>
      </c>
      <c r="S5" s="10">
        <v>3</v>
      </c>
      <c r="T5" s="10">
        <f>SUM(O5:S5)</f>
        <v>11</v>
      </c>
      <c r="U5" s="11"/>
    </row>
    <row r="6" spans="2:21" x14ac:dyDescent="0.35">
      <c r="B6" s="40"/>
      <c r="C6" s="6" t="s">
        <v>13</v>
      </c>
      <c r="D6" s="12">
        <f>D5/I5</f>
        <v>0</v>
      </c>
      <c r="E6" s="12">
        <f>E5/I5</f>
        <v>0</v>
      </c>
      <c r="F6" s="12">
        <f>F5/I5</f>
        <v>0.27272727272727271</v>
      </c>
      <c r="G6" s="12">
        <f>G5/I5</f>
        <v>0.36363636363636365</v>
      </c>
      <c r="H6" s="12">
        <f>H5/I5</f>
        <v>0.36363636363636365</v>
      </c>
      <c r="I6" s="12">
        <f>I5/I5</f>
        <v>1</v>
      </c>
      <c r="J6" s="8"/>
      <c r="M6" s="44"/>
      <c r="N6" s="9" t="s">
        <v>14</v>
      </c>
      <c r="O6" s="13">
        <f>O5/T5</f>
        <v>0</v>
      </c>
      <c r="P6" s="13">
        <f>P5/T5</f>
        <v>9.0909090909090912E-2</v>
      </c>
      <c r="Q6" s="13">
        <f>Q5/T5</f>
        <v>0.18181818181818182</v>
      </c>
      <c r="R6" s="13">
        <f>R5/T5</f>
        <v>0.45454545454545453</v>
      </c>
      <c r="S6" s="13">
        <f>S5/T5</f>
        <v>0.27272727272727271</v>
      </c>
      <c r="T6" s="13">
        <f>T5/T5</f>
        <v>1</v>
      </c>
      <c r="U6" s="11"/>
    </row>
    <row r="7" spans="2:21" x14ac:dyDescent="0.35">
      <c r="B7" s="39">
        <v>2</v>
      </c>
      <c r="C7" s="6" t="s">
        <v>15</v>
      </c>
      <c r="D7" s="7">
        <v>0</v>
      </c>
      <c r="E7" s="7">
        <v>0</v>
      </c>
      <c r="F7" s="7">
        <v>1</v>
      </c>
      <c r="G7" s="7">
        <v>7</v>
      </c>
      <c r="H7" s="7">
        <v>3</v>
      </c>
      <c r="I7" s="7">
        <f>SUM(D7:H7)</f>
        <v>11</v>
      </c>
      <c r="J7" s="8"/>
      <c r="M7" s="43">
        <v>2</v>
      </c>
      <c r="N7" s="9" t="s">
        <v>16</v>
      </c>
      <c r="O7" s="10">
        <v>0</v>
      </c>
      <c r="P7" s="10">
        <v>0</v>
      </c>
      <c r="Q7" s="10">
        <v>4</v>
      </c>
      <c r="R7" s="10">
        <v>4</v>
      </c>
      <c r="S7" s="10">
        <v>3</v>
      </c>
      <c r="T7" s="10">
        <f>SUM(O7:S7)</f>
        <v>11</v>
      </c>
      <c r="U7" s="11"/>
    </row>
    <row r="8" spans="2:21" x14ac:dyDescent="0.35">
      <c r="B8" s="40"/>
      <c r="C8" s="6" t="s">
        <v>15</v>
      </c>
      <c r="D8" s="12">
        <f>D7/I7</f>
        <v>0</v>
      </c>
      <c r="E8" s="12">
        <f>E7/I7</f>
        <v>0</v>
      </c>
      <c r="F8" s="12">
        <f>F7/I7</f>
        <v>9.0909090909090912E-2</v>
      </c>
      <c r="G8" s="12">
        <f>G7/I7</f>
        <v>0.63636363636363635</v>
      </c>
      <c r="H8" s="12">
        <f>H7/I7</f>
        <v>0.27272727272727271</v>
      </c>
      <c r="I8" s="12">
        <f>I7/I7</f>
        <v>1</v>
      </c>
      <c r="J8" s="8"/>
      <c r="M8" s="44"/>
      <c r="N8" s="9" t="s">
        <v>16</v>
      </c>
      <c r="O8" s="13">
        <f>O7/T7</f>
        <v>0</v>
      </c>
      <c r="P8" s="13">
        <f>P7/T7</f>
        <v>0</v>
      </c>
      <c r="Q8" s="13">
        <f>Q7/T7</f>
        <v>0.36363636363636365</v>
      </c>
      <c r="R8" s="13">
        <f>R7/T7</f>
        <v>0.36363636363636365</v>
      </c>
      <c r="S8" s="13">
        <f>S7/T7</f>
        <v>0.27272727272727271</v>
      </c>
      <c r="T8" s="13">
        <f>T7/T7</f>
        <v>1</v>
      </c>
      <c r="U8" s="11"/>
    </row>
    <row r="9" spans="2:21" x14ac:dyDescent="0.35">
      <c r="B9" s="39">
        <v>3</v>
      </c>
      <c r="C9" s="14" t="s">
        <v>17</v>
      </c>
      <c r="D9" s="7">
        <v>0</v>
      </c>
      <c r="E9" s="7">
        <v>1</v>
      </c>
      <c r="F9" s="7">
        <v>1</v>
      </c>
      <c r="G9" s="7">
        <v>6</v>
      </c>
      <c r="H9" s="7">
        <v>3</v>
      </c>
      <c r="I9" s="7">
        <f>SUM(D9:H9)</f>
        <v>11</v>
      </c>
      <c r="J9" s="8"/>
      <c r="N9" s="15" t="s">
        <v>18</v>
      </c>
      <c r="O9" s="16">
        <f>O5+O7</f>
        <v>0</v>
      </c>
      <c r="P9" s="16">
        <f>P5+P7</f>
        <v>1</v>
      </c>
      <c r="Q9" s="16">
        <f>Q5+Q7</f>
        <v>6</v>
      </c>
      <c r="R9" s="16">
        <f>R5+R7</f>
        <v>9</v>
      </c>
      <c r="S9" s="16">
        <f>S5+S7</f>
        <v>6</v>
      </c>
      <c r="T9" s="16">
        <f>SUM(O9:S9)</f>
        <v>22</v>
      </c>
    </row>
    <row r="10" spans="2:21" x14ac:dyDescent="0.35">
      <c r="B10" s="40"/>
      <c r="C10" s="14" t="s">
        <v>17</v>
      </c>
      <c r="D10" s="12">
        <f>D9/I9</f>
        <v>0</v>
      </c>
      <c r="E10" s="12">
        <f>E9/I9</f>
        <v>9.0909090909090912E-2</v>
      </c>
      <c r="F10" s="12">
        <f>F9/I9</f>
        <v>9.0909090909090912E-2</v>
      </c>
      <c r="G10" s="12">
        <f>G9/I9</f>
        <v>0.54545454545454541</v>
      </c>
      <c r="H10" s="12">
        <f>H9/I9</f>
        <v>0.27272727272727271</v>
      </c>
      <c r="I10" s="12">
        <f>I9/I9</f>
        <v>1</v>
      </c>
      <c r="N10" s="17" t="s">
        <v>19</v>
      </c>
      <c r="O10" s="18">
        <f>O9/T9</f>
        <v>0</v>
      </c>
      <c r="P10" s="18">
        <f>P9/T9</f>
        <v>4.5454545454545456E-2</v>
      </c>
      <c r="Q10" s="18">
        <f>Q9/T9</f>
        <v>0.27272727272727271</v>
      </c>
      <c r="R10" s="18">
        <f>R9/T9</f>
        <v>0.40909090909090912</v>
      </c>
      <c r="S10" s="18">
        <f>S9/T9</f>
        <v>0.27272727272727271</v>
      </c>
      <c r="T10" s="19">
        <f>T9/T9</f>
        <v>1</v>
      </c>
    </row>
    <row r="11" spans="2:21" x14ac:dyDescent="0.35">
      <c r="C11" s="15" t="s">
        <v>18</v>
      </c>
      <c r="D11" s="16">
        <f>D5+D7+D9</f>
        <v>0</v>
      </c>
      <c r="E11" s="16">
        <f>E5+E7+E9</f>
        <v>1</v>
      </c>
      <c r="F11" s="16">
        <f>F5+F7+F9</f>
        <v>5</v>
      </c>
      <c r="G11" s="16">
        <f>G5+G7+G9</f>
        <v>17</v>
      </c>
      <c r="H11" s="16">
        <f>H5+H7+H9</f>
        <v>10</v>
      </c>
      <c r="I11" s="20">
        <f>SUM(D11:H11)</f>
        <v>33</v>
      </c>
    </row>
    <row r="12" spans="2:21" x14ac:dyDescent="0.35">
      <c r="C12" s="17" t="s">
        <v>19</v>
      </c>
      <c r="D12" s="18">
        <f>D11/I11</f>
        <v>0</v>
      </c>
      <c r="E12" s="18">
        <f>E11/I11</f>
        <v>3.0303030303030304E-2</v>
      </c>
      <c r="F12" s="18">
        <f>F11/I11</f>
        <v>0.15151515151515152</v>
      </c>
      <c r="G12" s="18">
        <f>G11/I11</f>
        <v>0.51515151515151514</v>
      </c>
      <c r="H12" s="18">
        <f>H11/I11</f>
        <v>0.30303030303030304</v>
      </c>
      <c r="I12" s="19">
        <f>I11/I11</f>
        <v>1</v>
      </c>
    </row>
    <row r="52" spans="2:21" ht="28" x14ac:dyDescent="0.35">
      <c r="B52" s="2" t="s">
        <v>3</v>
      </c>
      <c r="C52" s="5" t="s">
        <v>20</v>
      </c>
      <c r="D52" s="5" t="s">
        <v>21</v>
      </c>
      <c r="E52" s="5" t="s">
        <v>22</v>
      </c>
      <c r="F52" s="5" t="s">
        <v>10</v>
      </c>
      <c r="G52" s="3" t="s">
        <v>11</v>
      </c>
      <c r="M52" s="2" t="s">
        <v>3</v>
      </c>
      <c r="N52" s="5" t="s">
        <v>23</v>
      </c>
      <c r="O52" s="5" t="s">
        <v>5</v>
      </c>
      <c r="P52" s="5" t="s">
        <v>6</v>
      </c>
      <c r="Q52" s="5" t="s">
        <v>7</v>
      </c>
      <c r="R52" s="5" t="s">
        <v>8</v>
      </c>
      <c r="S52" s="5" t="s">
        <v>9</v>
      </c>
      <c r="T52" s="5" t="s">
        <v>10</v>
      </c>
      <c r="U52" s="3" t="s">
        <v>11</v>
      </c>
    </row>
    <row r="53" spans="2:21" ht="28" x14ac:dyDescent="0.35">
      <c r="B53" s="47">
        <v>1</v>
      </c>
      <c r="C53" s="21" t="s">
        <v>24</v>
      </c>
      <c r="D53" s="22">
        <v>11</v>
      </c>
      <c r="E53" s="22">
        <v>0</v>
      </c>
      <c r="F53" s="22">
        <f>SUM(D53:E53)</f>
        <v>11</v>
      </c>
      <c r="G53" s="23"/>
      <c r="M53" s="49">
        <v>1</v>
      </c>
      <c r="N53" s="24" t="s">
        <v>25</v>
      </c>
      <c r="O53" s="25">
        <v>0</v>
      </c>
      <c r="P53" s="25">
        <v>1</v>
      </c>
      <c r="Q53" s="25">
        <v>4</v>
      </c>
      <c r="R53" s="25">
        <v>4</v>
      </c>
      <c r="S53" s="25">
        <v>2</v>
      </c>
      <c r="T53" s="25">
        <f>SUM(O53:S53)</f>
        <v>11</v>
      </c>
      <c r="U53" s="26"/>
    </row>
    <row r="54" spans="2:21" ht="28" x14ac:dyDescent="0.35">
      <c r="B54" s="48"/>
      <c r="C54" s="21" t="s">
        <v>24</v>
      </c>
      <c r="D54" s="27">
        <f>D53/F53</f>
        <v>1</v>
      </c>
      <c r="E54" s="27">
        <f>E53/F53</f>
        <v>0</v>
      </c>
      <c r="F54" s="27">
        <f>F53/F53</f>
        <v>1</v>
      </c>
      <c r="G54" s="23"/>
      <c r="M54" s="50"/>
      <c r="N54" s="24" t="s">
        <v>25</v>
      </c>
      <c r="O54" s="28">
        <f>O53/T53</f>
        <v>0</v>
      </c>
      <c r="P54" s="28">
        <f>P53/T53</f>
        <v>9.0909090909090912E-2</v>
      </c>
      <c r="Q54" s="28">
        <f>Q53/T53</f>
        <v>0.36363636363636365</v>
      </c>
      <c r="R54" s="28">
        <f>R53/T53</f>
        <v>0.36363636363636365</v>
      </c>
      <c r="S54" s="28">
        <f>S53/T53</f>
        <v>0.18181818181818182</v>
      </c>
      <c r="T54" s="28">
        <f>T53/T53</f>
        <v>1</v>
      </c>
      <c r="U54" s="26"/>
    </row>
    <row r="55" spans="2:21" x14ac:dyDescent="0.35">
      <c r="B55" s="47">
        <v>2</v>
      </c>
      <c r="C55" s="21" t="s">
        <v>26</v>
      </c>
      <c r="D55" s="22">
        <v>8</v>
      </c>
      <c r="E55" s="22">
        <v>3</v>
      </c>
      <c r="F55" s="22">
        <f>SUM(D55:E55)</f>
        <v>11</v>
      </c>
      <c r="G55" s="23"/>
      <c r="M55" s="49">
        <v>2</v>
      </c>
      <c r="N55" s="24" t="s">
        <v>27</v>
      </c>
      <c r="O55" s="25">
        <v>0</v>
      </c>
      <c r="P55" s="25">
        <v>0</v>
      </c>
      <c r="Q55" s="25">
        <v>3</v>
      </c>
      <c r="R55" s="25">
        <v>7</v>
      </c>
      <c r="S55" s="25">
        <v>1</v>
      </c>
      <c r="T55" s="25">
        <f>SUM(O55:S55)</f>
        <v>11</v>
      </c>
      <c r="U55" s="26"/>
    </row>
    <row r="56" spans="2:21" x14ac:dyDescent="0.35">
      <c r="B56" s="48"/>
      <c r="C56" s="21" t="s">
        <v>26</v>
      </c>
      <c r="D56" s="27">
        <f>D55/F55</f>
        <v>0.72727272727272729</v>
      </c>
      <c r="E56" s="27">
        <f>E55/F55</f>
        <v>0.27272727272727271</v>
      </c>
      <c r="F56" s="27">
        <f>F55/F55</f>
        <v>1</v>
      </c>
      <c r="G56" s="23"/>
      <c r="M56" s="50"/>
      <c r="N56" s="24" t="s">
        <v>27</v>
      </c>
      <c r="O56" s="28">
        <f>O55/T55</f>
        <v>0</v>
      </c>
      <c r="P56" s="28">
        <f>P55/T55</f>
        <v>0</v>
      </c>
      <c r="Q56" s="28">
        <f>Q55/T55</f>
        <v>0.27272727272727271</v>
      </c>
      <c r="R56" s="28">
        <f>R55/T55</f>
        <v>0.63636363636363635</v>
      </c>
      <c r="S56" s="28">
        <f>S55/T55</f>
        <v>9.0909090909090912E-2</v>
      </c>
      <c r="T56" s="28">
        <f>T55/T55</f>
        <v>1</v>
      </c>
      <c r="U56" s="26"/>
    </row>
    <row r="57" spans="2:21" x14ac:dyDescent="0.35">
      <c r="C57" s="15" t="s">
        <v>18</v>
      </c>
      <c r="D57" s="16">
        <f>D53+D55</f>
        <v>19</v>
      </c>
      <c r="E57" s="16">
        <f>E53+E55</f>
        <v>3</v>
      </c>
      <c r="F57" s="16">
        <f>SUM(D57:E57)</f>
        <v>22</v>
      </c>
      <c r="N57" s="15" t="s">
        <v>18</v>
      </c>
      <c r="O57" s="16">
        <f>O53+O55</f>
        <v>0</v>
      </c>
      <c r="P57" s="16">
        <f>P53+P55</f>
        <v>1</v>
      </c>
      <c r="Q57" s="16">
        <f>Q53+Q55</f>
        <v>7</v>
      </c>
      <c r="R57" s="16">
        <f>R53+R55</f>
        <v>11</v>
      </c>
      <c r="S57" s="16">
        <f>S53+S55</f>
        <v>3</v>
      </c>
      <c r="T57" s="16">
        <f>SUM(O57:S57)</f>
        <v>22</v>
      </c>
    </row>
    <row r="58" spans="2:21" x14ac:dyDescent="0.35">
      <c r="C58" s="17" t="s">
        <v>19</v>
      </c>
      <c r="D58" s="18">
        <f>D57/F57</f>
        <v>0.86363636363636365</v>
      </c>
      <c r="E58" s="18">
        <f>E57/F57</f>
        <v>0.13636363636363635</v>
      </c>
      <c r="F58" s="18">
        <f>F57/F57</f>
        <v>1</v>
      </c>
      <c r="N58" s="17" t="s">
        <v>19</v>
      </c>
      <c r="O58" s="18">
        <f>O57/T57</f>
        <v>0</v>
      </c>
      <c r="P58" s="18">
        <f>P57/T57</f>
        <v>4.5454545454545456E-2</v>
      </c>
      <c r="Q58" s="18">
        <f>Q57/T57</f>
        <v>0.31818181818181818</v>
      </c>
      <c r="R58" s="18">
        <f>R57/T57</f>
        <v>0.5</v>
      </c>
      <c r="S58" s="18">
        <f>S57/T57</f>
        <v>0.13636363636363635</v>
      </c>
      <c r="T58" s="19">
        <f>T57/T57</f>
        <v>1</v>
      </c>
    </row>
    <row r="100" spans="2:19" ht="42" x14ac:dyDescent="0.35">
      <c r="B100" s="2" t="s">
        <v>3</v>
      </c>
      <c r="C100" s="5" t="s">
        <v>28</v>
      </c>
      <c r="D100" s="5" t="s">
        <v>5</v>
      </c>
      <c r="E100" s="5" t="s">
        <v>6</v>
      </c>
      <c r="F100" s="5" t="s">
        <v>7</v>
      </c>
      <c r="G100" s="5" t="s">
        <v>8</v>
      </c>
      <c r="H100" s="5" t="s">
        <v>9</v>
      </c>
      <c r="I100" s="5" t="s">
        <v>10</v>
      </c>
      <c r="J100" s="3" t="s">
        <v>11</v>
      </c>
      <c r="M100" s="2" t="s">
        <v>3</v>
      </c>
      <c r="N100" s="5" t="s">
        <v>29</v>
      </c>
      <c r="O100" s="5" t="s">
        <v>30</v>
      </c>
      <c r="P100" s="5" t="s">
        <v>31</v>
      </c>
      <c r="Q100" s="5" t="s">
        <v>32</v>
      </c>
      <c r="R100" s="5" t="s">
        <v>10</v>
      </c>
      <c r="S100" s="3" t="s">
        <v>11</v>
      </c>
    </row>
    <row r="101" spans="2:19" x14ac:dyDescent="0.35">
      <c r="B101" s="45">
        <v>1</v>
      </c>
      <c r="C101" s="29" t="s">
        <v>33</v>
      </c>
      <c r="D101" s="30">
        <v>0</v>
      </c>
      <c r="E101" s="30">
        <v>0</v>
      </c>
      <c r="F101" s="30">
        <v>3</v>
      </c>
      <c r="G101" s="30">
        <v>4</v>
      </c>
      <c r="H101" s="30">
        <v>4</v>
      </c>
      <c r="I101" s="30">
        <f>SUM(D101:H101)</f>
        <v>11</v>
      </c>
      <c r="J101" s="31"/>
      <c r="M101" s="32">
        <v>1</v>
      </c>
      <c r="N101" s="33" t="s">
        <v>34</v>
      </c>
      <c r="O101" s="34">
        <v>4</v>
      </c>
      <c r="P101" s="34">
        <v>3</v>
      </c>
      <c r="Q101" s="34">
        <v>4</v>
      </c>
      <c r="R101" s="34">
        <f>SUM(O101:Q101)</f>
        <v>11</v>
      </c>
      <c r="S101" s="32"/>
    </row>
    <row r="102" spans="2:19" x14ac:dyDescent="0.35">
      <c r="B102" s="46"/>
      <c r="C102" s="29" t="s">
        <v>33</v>
      </c>
      <c r="D102" s="35">
        <f>D101/I101</f>
        <v>0</v>
      </c>
      <c r="E102" s="35">
        <f>E101/I101</f>
        <v>0</v>
      </c>
      <c r="F102" s="35">
        <f>F101/I101</f>
        <v>0.27272727272727271</v>
      </c>
      <c r="G102" s="35">
        <f>G101/I101</f>
        <v>0.36363636363636365</v>
      </c>
      <c r="H102" s="35">
        <f>H101/I101</f>
        <v>0.36363636363636365</v>
      </c>
      <c r="I102" s="35">
        <f>I101/I101</f>
        <v>1</v>
      </c>
      <c r="J102" s="31"/>
      <c r="N102" s="15" t="s">
        <v>18</v>
      </c>
      <c r="O102" s="16">
        <f>O101</f>
        <v>4</v>
      </c>
      <c r="P102" s="16">
        <f>P101</f>
        <v>3</v>
      </c>
      <c r="Q102" s="16">
        <f>Q101</f>
        <v>4</v>
      </c>
      <c r="R102" s="16">
        <f>SUM(O102:Q102)</f>
        <v>11</v>
      </c>
    </row>
    <row r="103" spans="2:19" x14ac:dyDescent="0.35">
      <c r="B103" s="45">
        <v>2</v>
      </c>
      <c r="C103" s="29" t="s">
        <v>35</v>
      </c>
      <c r="D103" s="30">
        <v>0</v>
      </c>
      <c r="E103" s="30">
        <v>1</v>
      </c>
      <c r="F103" s="30">
        <v>3</v>
      </c>
      <c r="G103" s="30">
        <v>3</v>
      </c>
      <c r="H103" s="30">
        <v>4</v>
      </c>
      <c r="I103" s="30">
        <f>SUM(D103:H103)</f>
        <v>11</v>
      </c>
      <c r="J103" s="31"/>
      <c r="N103" s="17" t="s">
        <v>19</v>
      </c>
      <c r="O103" s="18">
        <f>O102/R102</f>
        <v>0.36363636363636365</v>
      </c>
      <c r="P103" s="18">
        <f>P102/R102</f>
        <v>0.27272727272727271</v>
      </c>
      <c r="Q103" s="18">
        <f>Q102/R102</f>
        <v>0.36363636363636365</v>
      </c>
      <c r="R103" s="18">
        <f>R102/R102</f>
        <v>1</v>
      </c>
    </row>
    <row r="104" spans="2:19" x14ac:dyDescent="0.35">
      <c r="B104" s="46"/>
      <c r="C104" s="29" t="s">
        <v>35</v>
      </c>
      <c r="D104" s="35">
        <f>D103/I103</f>
        <v>0</v>
      </c>
      <c r="E104" s="35">
        <f>E103/I103</f>
        <v>9.0909090909090912E-2</v>
      </c>
      <c r="F104" s="35">
        <f>F103/I103</f>
        <v>0.27272727272727271</v>
      </c>
      <c r="G104" s="35">
        <f>G103/I103</f>
        <v>0.27272727272727271</v>
      </c>
      <c r="H104" s="35">
        <f>H103/I103</f>
        <v>0.36363636363636365</v>
      </c>
      <c r="I104" s="35">
        <f>I103/I103</f>
        <v>1</v>
      </c>
      <c r="J104" s="31"/>
    </row>
    <row r="105" spans="2:19" ht="28" x14ac:dyDescent="0.35">
      <c r="B105" s="45">
        <v>3</v>
      </c>
      <c r="C105" s="29" t="s">
        <v>36</v>
      </c>
      <c r="D105" s="30">
        <v>0</v>
      </c>
      <c r="E105" s="30">
        <v>1</v>
      </c>
      <c r="F105" s="30">
        <v>1</v>
      </c>
      <c r="G105" s="30">
        <v>5</v>
      </c>
      <c r="H105" s="30">
        <v>4</v>
      </c>
      <c r="I105" s="30">
        <f>SUM(D105:H105)</f>
        <v>11</v>
      </c>
      <c r="J105" s="31"/>
    </row>
    <row r="106" spans="2:19" ht="28" x14ac:dyDescent="0.35">
      <c r="B106" s="46"/>
      <c r="C106" s="29" t="s">
        <v>36</v>
      </c>
      <c r="D106" s="35">
        <f>D105/I105</f>
        <v>0</v>
      </c>
      <c r="E106" s="35">
        <f>E105/I105</f>
        <v>9.0909090909090912E-2</v>
      </c>
      <c r="F106" s="35">
        <f>F105/I105</f>
        <v>9.0909090909090912E-2</v>
      </c>
      <c r="G106" s="35">
        <f>G105/I105</f>
        <v>0.45454545454545453</v>
      </c>
      <c r="H106" s="35">
        <f>H105/I105</f>
        <v>0.36363636363636365</v>
      </c>
      <c r="I106" s="35">
        <f>I105/I105</f>
        <v>1</v>
      </c>
      <c r="J106" s="31"/>
    </row>
    <row r="107" spans="2:19" x14ac:dyDescent="0.35">
      <c r="B107" s="45">
        <v>4</v>
      </c>
      <c r="C107" s="29" t="s">
        <v>37</v>
      </c>
      <c r="D107" s="30">
        <v>0</v>
      </c>
      <c r="E107" s="30">
        <v>1</v>
      </c>
      <c r="F107" s="30">
        <v>3</v>
      </c>
      <c r="G107" s="30">
        <v>4</v>
      </c>
      <c r="H107" s="30">
        <v>3</v>
      </c>
      <c r="I107" s="30">
        <f>SUM(D107:H107)</f>
        <v>11</v>
      </c>
      <c r="J107" s="31"/>
    </row>
    <row r="108" spans="2:19" x14ac:dyDescent="0.35">
      <c r="B108" s="46"/>
      <c r="C108" s="29" t="s">
        <v>37</v>
      </c>
      <c r="D108" s="35">
        <f>D107/I107</f>
        <v>0</v>
      </c>
      <c r="E108" s="35">
        <f>E107/I107</f>
        <v>9.0909090909090912E-2</v>
      </c>
      <c r="F108" s="35">
        <f>F107/I107</f>
        <v>0.27272727272727271</v>
      </c>
      <c r="G108" s="35">
        <f>G107/I107</f>
        <v>0.36363636363636365</v>
      </c>
      <c r="H108" s="35">
        <f>H107/I107</f>
        <v>0.27272727272727271</v>
      </c>
      <c r="I108" s="35">
        <f>I107/I107</f>
        <v>1</v>
      </c>
      <c r="J108" s="31"/>
    </row>
    <row r="109" spans="2:19" x14ac:dyDescent="0.35">
      <c r="C109" s="15" t="s">
        <v>18</v>
      </c>
      <c r="D109" s="36">
        <f>D101+D103+D105+D107</f>
        <v>0</v>
      </c>
      <c r="E109" s="36">
        <f>E101+E103+E105+E107</f>
        <v>3</v>
      </c>
      <c r="F109" s="36">
        <f>F101+F103+F105+F107</f>
        <v>10</v>
      </c>
      <c r="G109" s="36">
        <f>G101+G103+G105+G107</f>
        <v>16</v>
      </c>
      <c r="H109" s="36">
        <f>H101+H103+H105+H107</f>
        <v>15</v>
      </c>
      <c r="I109" s="36">
        <f>SUM(D109:H109)</f>
        <v>44</v>
      </c>
    </row>
    <row r="110" spans="2:19" x14ac:dyDescent="0.35">
      <c r="C110" s="17" t="s">
        <v>19</v>
      </c>
      <c r="D110" s="18">
        <f>D109/I109</f>
        <v>0</v>
      </c>
      <c r="E110" s="18">
        <f>E109/I109</f>
        <v>6.8181818181818177E-2</v>
      </c>
      <c r="F110" s="18">
        <f>F109/I109</f>
        <v>0.22727272727272727</v>
      </c>
      <c r="G110" s="18">
        <f>G109/I109</f>
        <v>0.36363636363636365</v>
      </c>
      <c r="H110" s="18">
        <f>H109/I109</f>
        <v>0.34090909090909088</v>
      </c>
      <c r="I110" s="18">
        <f>I109/I109</f>
        <v>1</v>
      </c>
    </row>
  </sheetData>
  <mergeCells count="14">
    <mergeCell ref="B9:B10"/>
    <mergeCell ref="G2:H2"/>
    <mergeCell ref="B5:B6"/>
    <mergeCell ref="M5:M6"/>
    <mergeCell ref="B7:B8"/>
    <mergeCell ref="M7:M8"/>
    <mergeCell ref="B105:B106"/>
    <mergeCell ref="B107:B108"/>
    <mergeCell ref="B53:B54"/>
    <mergeCell ref="M53:M54"/>
    <mergeCell ref="B55:B56"/>
    <mergeCell ref="M55:M56"/>
    <mergeCell ref="B101:B102"/>
    <mergeCell ref="B103:B10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33</vt:i4>
      </vt:variant>
    </vt:vector>
  </HeadingPairs>
  <TitlesOfParts>
    <vt:vector size="33" baseType="lpstr">
      <vt:lpstr>Управљање квалитетом</vt:lpstr>
      <vt:lpstr>Корпоративна култура</vt:lpstr>
      <vt:lpstr>Анализа тржишта за предузетнике</vt:lpstr>
      <vt:lpstr>Новац, банкарство и осигурање</vt:lpstr>
      <vt:lpstr>Управљање породичним бизнисом</vt:lpstr>
      <vt:lpstr>Израда и имплементација бизнис </vt:lpstr>
      <vt:lpstr>Финансијски менаџмент</vt:lpstr>
      <vt:lpstr>Управљање непрофитним организац</vt:lpstr>
      <vt:lpstr>Индустријски менаџмент</vt:lpstr>
      <vt:lpstr>Односи с јавношћу</vt:lpstr>
      <vt:lpstr>OPERATIVNA MENADŽMENT</vt:lpstr>
      <vt:lpstr>UPRAVLJANJE PROMENAMA</vt:lpstr>
      <vt:lpstr>UPRAVLJANJE PROJEKTIMA</vt:lpstr>
      <vt:lpstr>STRATEGIJSKI MENADŽMENT</vt:lpstr>
      <vt:lpstr>POSLOVNA KOMUNIKACIJA</vt:lpstr>
      <vt:lpstr>FINANSIJSKO-RAČUNOVODSTVENO POS</vt:lpstr>
      <vt:lpstr>BIZNIS ETIKA</vt:lpstr>
      <vt:lpstr>MENADŽMENT LJUDSKIH RESURSA</vt:lpstr>
      <vt:lpstr>MARKETING</vt:lpstr>
      <vt:lpstr>ELEKTRONSKI BIZNIS</vt:lpstr>
      <vt:lpstr>ENGLESKI JEZIK 2</vt:lpstr>
      <vt:lpstr>PRIVREDNO PRAVO</vt:lpstr>
      <vt:lpstr>EKONOMIKA I ORGANIZACIJA POSLOV</vt:lpstr>
      <vt:lpstr>INFORMATIKA U POSLOVANJU</vt:lpstr>
      <vt:lpstr>MENADŽMENT</vt:lpstr>
      <vt:lpstr>PSIHOLOGIJA RADA</vt:lpstr>
      <vt:lpstr>POSLOVNA STATISTIKA SA MATEMATI</vt:lpstr>
      <vt:lpstr>MEĐUNARODNA EKONOMIJA</vt:lpstr>
      <vt:lpstr>ENGLESKI JEZIK 1</vt:lpstr>
      <vt:lpstr>INFORMATIKA U POSLOVANJU м</vt:lpstr>
      <vt:lpstr>PREDUZETNIŠTVO</vt:lpstr>
      <vt:lpstr>KULTURA POSLOVNOG PONAŠANJA</vt:lpstr>
      <vt:lpstr>EKOLOŠKI MENADŽMENT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Veljko Samardzic</dc:creator>
  <cp:lastModifiedBy>Admin</cp:lastModifiedBy>
  <dcterms:created xsi:type="dcterms:W3CDTF">2015-06-05T18:17:20Z</dcterms:created>
  <dcterms:modified xsi:type="dcterms:W3CDTF">2025-07-17T19:09:04Z</dcterms:modified>
</cp:coreProperties>
</file>